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m_nas_b\pub$\mpao\CCM GHT72\PHDM\2026\PHDM 26-002 PULMO26\02.DCE PREPARATOIRE\"/>
    </mc:Choice>
  </mc:AlternateContent>
  <bookViews>
    <workbookView xWindow="0" yWindow="0" windowWidth="4010" windowHeight="4010"/>
  </bookViews>
  <sheets>
    <sheet name="Estimation financière" sheetId="1" r:id="rId1"/>
  </sheets>
  <definedNames>
    <definedName name="_xlnm.Print_Titles" localSheetId="0">'Estimation financière'!$4:$4</definedName>
  </definedNames>
  <calcPr calcId="162913"/>
</workbook>
</file>

<file path=xl/calcChain.xml><?xml version="1.0" encoding="utf-8"?>
<calcChain xmlns="http://schemas.openxmlformats.org/spreadsheetml/2006/main">
  <c r="F67" i="1" l="1"/>
  <c r="G67" i="1" s="1"/>
  <c r="F45" i="1" l="1"/>
  <c r="G45" i="1" s="1"/>
  <c r="F44" i="1"/>
  <c r="G44" i="1" s="1"/>
  <c r="F43" i="1"/>
  <c r="G43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4" i="1"/>
  <c r="G24" i="1" s="1"/>
  <c r="F23" i="1"/>
  <c r="G23" i="1" s="1"/>
  <c r="F22" i="1"/>
  <c r="G22" i="1" s="1"/>
  <c r="F21" i="1"/>
  <c r="G21" i="1" s="1"/>
  <c r="F17" i="1"/>
  <c r="G17" i="1" s="1"/>
  <c r="F98" i="1" l="1"/>
  <c r="H98" i="1" l="1"/>
  <c r="G98" i="1"/>
  <c r="I98" i="1" s="1"/>
  <c r="I43" i="1"/>
  <c r="I33" i="1"/>
  <c r="I26" i="1"/>
  <c r="H43" i="1"/>
  <c r="H26" i="1"/>
  <c r="F96" i="1" l="1"/>
  <c r="F94" i="1"/>
  <c r="G94" i="1" s="1"/>
  <c r="F93" i="1"/>
  <c r="G93" i="1" s="1"/>
  <c r="F92" i="1"/>
  <c r="G92" i="1" s="1"/>
  <c r="F91" i="1"/>
  <c r="G91" i="1" s="1"/>
  <c r="F90" i="1"/>
  <c r="G90" i="1" s="1"/>
  <c r="F89" i="1"/>
  <c r="G89" i="1" s="1"/>
  <c r="F88" i="1"/>
  <c r="F86" i="1"/>
  <c r="F84" i="1"/>
  <c r="G84" i="1" s="1"/>
  <c r="F83" i="1"/>
  <c r="G83" i="1" s="1"/>
  <c r="F82" i="1"/>
  <c r="G82" i="1" s="1"/>
  <c r="F81" i="1"/>
  <c r="F79" i="1"/>
  <c r="G79" i="1" s="1"/>
  <c r="F78" i="1"/>
  <c r="G78" i="1" s="1"/>
  <c r="F77" i="1"/>
  <c r="F75" i="1"/>
  <c r="G75" i="1" s="1"/>
  <c r="F74" i="1"/>
  <c r="G74" i="1" s="1"/>
  <c r="F73" i="1"/>
  <c r="G73" i="1" s="1"/>
  <c r="F72" i="1"/>
  <c r="F70" i="1"/>
  <c r="G70" i="1" s="1"/>
  <c r="F69" i="1"/>
  <c r="F66" i="1"/>
  <c r="G66" i="1" s="1"/>
  <c r="F65" i="1"/>
  <c r="F63" i="1"/>
  <c r="F61" i="1"/>
  <c r="F59" i="1"/>
  <c r="F20" i="1"/>
  <c r="G69" i="1" l="1"/>
  <c r="I69" i="1" s="1"/>
  <c r="H69" i="1"/>
  <c r="H65" i="1"/>
  <c r="G59" i="1"/>
  <c r="I59" i="1" s="1"/>
  <c r="H59" i="1"/>
  <c r="G61" i="1"/>
  <c r="I61" i="1" s="1"/>
  <c r="H61" i="1"/>
  <c r="G81" i="1"/>
  <c r="I81" i="1" s="1"/>
  <c r="H81" i="1"/>
  <c r="H86" i="1"/>
  <c r="G86" i="1"/>
  <c r="I86" i="1" s="1"/>
  <c r="G96" i="1"/>
  <c r="I96" i="1" s="1"/>
  <c r="H96" i="1"/>
  <c r="G63" i="1"/>
  <c r="I63" i="1" s="1"/>
  <c r="H63" i="1"/>
  <c r="G72" i="1"/>
  <c r="I72" i="1" s="1"/>
  <c r="H72" i="1"/>
  <c r="G77" i="1"/>
  <c r="I77" i="1" s="1"/>
  <c r="H77" i="1"/>
  <c r="G88" i="1"/>
  <c r="I88" i="1" s="1"/>
  <c r="H88" i="1"/>
  <c r="H20" i="1"/>
  <c r="G20" i="1"/>
  <c r="I20" i="1" s="1"/>
  <c r="G65" i="1"/>
  <c r="I65" i="1" s="1"/>
  <c r="H33" i="1"/>
  <c r="F49" i="1"/>
  <c r="F57" i="1"/>
  <c r="G57" i="1" s="1"/>
  <c r="F56" i="1"/>
  <c r="F54" i="1"/>
  <c r="F52" i="1"/>
  <c r="G52" i="1" s="1"/>
  <c r="F51" i="1"/>
  <c r="F47" i="1"/>
  <c r="F18" i="1"/>
  <c r="G18" i="1" s="1"/>
  <c r="F16" i="1"/>
  <c r="G16" i="1" s="1"/>
  <c r="F14" i="1"/>
  <c r="F12" i="1"/>
  <c r="F10" i="1"/>
  <c r="F8" i="1"/>
  <c r="F6" i="1"/>
  <c r="G54" i="1" l="1"/>
  <c r="I54" i="1" s="1"/>
  <c r="H54" i="1"/>
  <c r="G47" i="1"/>
  <c r="I47" i="1" s="1"/>
  <c r="H47" i="1"/>
  <c r="G56" i="1"/>
  <c r="I56" i="1" s="1"/>
  <c r="H56" i="1"/>
  <c r="H6" i="1"/>
  <c r="G6" i="1"/>
  <c r="G51" i="1"/>
  <c r="I51" i="1" s="1"/>
  <c r="H51" i="1"/>
  <c r="H8" i="1"/>
  <c r="I8" i="1" s="1"/>
  <c r="G8" i="1"/>
  <c r="G49" i="1"/>
  <c r="I49" i="1" s="1"/>
  <c r="H49" i="1"/>
  <c r="H16" i="1"/>
  <c r="I16" i="1" s="1"/>
  <c r="G14" i="1"/>
  <c r="I14" i="1" s="1"/>
  <c r="H14" i="1"/>
  <c r="G12" i="1"/>
  <c r="I12" i="1" s="1"/>
  <c r="H12" i="1"/>
  <c r="G10" i="1"/>
  <c r="I10" i="1" s="1"/>
  <c r="H10" i="1"/>
  <c r="I6" i="1" l="1"/>
</calcChain>
</file>

<file path=xl/sharedStrings.xml><?xml version="1.0" encoding="utf-8"?>
<sst xmlns="http://schemas.openxmlformats.org/spreadsheetml/2006/main" count="151" uniqueCount="140">
  <si>
    <t>Libellé</t>
  </si>
  <si>
    <t>Lot / Sous Lot</t>
  </si>
  <si>
    <t>4 LUMIERES - 7F - 110 CM
En PVC - semi rigide, radio-opaque.</t>
  </si>
  <si>
    <t>SET COMPLET COMPRENANT :
- 1 système d'introduction incluant une canule d'introduction G18, long 55 mm environ, une aiguille
biseau 30° G18 pour injection et stimulation avec cordon pour connexion électrique et prolongateur,
- 1 cathéter long 400 mm environ, G20,
- 1 raccord seringue/cathéter
- 1 seringue 5 ml luer verrouillable
- 1 filtre 0,2 micron</t>
  </si>
  <si>
    <t>PROLONGATEUR DIAM.1,5 MM - LONGUEUR 150 CM ENVIRON
DE COULEUR JAUNE</t>
  </si>
  <si>
    <t>TAILLE 1</t>
  </si>
  <si>
    <t>TAILLE 1,5</t>
  </si>
  <si>
    <t>TAILLE 2</t>
  </si>
  <si>
    <t>DIAM. INTERNE 5 MM</t>
  </si>
  <si>
    <t>DIAM. INTERNE 5,5 MM</t>
  </si>
  <si>
    <t>DIAM. INTERNE 6 MM</t>
  </si>
  <si>
    <t>DIAM. INTERNE 6,5 MM</t>
  </si>
  <si>
    <t>DIAM. INTERNE 7 MM</t>
  </si>
  <si>
    <t>DIAM. INTERNE 6,0 MM</t>
  </si>
  <si>
    <t>DIAM. INTERNE 6.5 MM</t>
  </si>
  <si>
    <t>DIAM. INTERNE 7,0 MM</t>
  </si>
  <si>
    <t>DIAM. INTERNE 7,5 MM</t>
  </si>
  <si>
    <t>DIAM. INTERNE 8,0 MM</t>
  </si>
  <si>
    <t>DIAM. INTERNE 9,0 MM</t>
  </si>
  <si>
    <t>DIAM. INTERNE 3,0 MM</t>
  </si>
  <si>
    <t>DIAM. INTERNE 3,5 MM</t>
  </si>
  <si>
    <t>DIAM. INTERNE 4,0 MM</t>
  </si>
  <si>
    <t>DIAM. INTERNE 4,5 MM</t>
  </si>
  <si>
    <t>DIAM. INTERNE 5,0 MM</t>
  </si>
  <si>
    <t>CH 28</t>
  </si>
  <si>
    <t>CH 30</t>
  </si>
  <si>
    <t>CH 32</t>
  </si>
  <si>
    <t>L. 25 MM - D. 0.30 MM ENVIRON</t>
  </si>
  <si>
    <t>L. 38 MM - D. 0.45 MM ENVIRON</t>
  </si>
  <si>
    <t>G 25 - L 50 MM</t>
  </si>
  <si>
    <t>CH 9</t>
  </si>
  <si>
    <t>CH 12</t>
  </si>
  <si>
    <t>Prix unitaire € HT</t>
  </si>
  <si>
    <t>Code produit Pharma</t>
  </si>
  <si>
    <t>0001477</t>
  </si>
  <si>
    <t>0002337</t>
  </si>
  <si>
    <t>0002338</t>
  </si>
  <si>
    <t>0002339</t>
  </si>
  <si>
    <t>SONDE D'INTUBATION ENDOTRACHEALE A BALLONET EXTREMITE DE MURPHY</t>
  </si>
  <si>
    <t>DIAM. INTERNE 2,5 MM</t>
  </si>
  <si>
    <t>DIAM. INTERNE 2,0 MM</t>
  </si>
  <si>
    <t>0001472</t>
  </si>
  <si>
    <t>ENDOSCOPIE : AIGUILLE DE PONCTION EN ECHOENDOSCOPIE BRONCHIQUE</t>
  </si>
  <si>
    <t>TAILLE 22 G</t>
  </si>
  <si>
    <t>0006103</t>
  </si>
  <si>
    <t>TUBULURE PERISTALTIQUE POUR MOTEUR BIEN-AIR</t>
  </si>
  <si>
    <t>0007870</t>
  </si>
  <si>
    <t>PINCE A EXTRACTION CORPS ETRANGER ROTATIVE MORS ALLIGATOR</t>
  </si>
  <si>
    <t xml:space="preserve">taille 1 </t>
  </si>
  <si>
    <t>taille 2</t>
  </si>
  <si>
    <t>taille 3</t>
  </si>
  <si>
    <t>taille 4</t>
  </si>
  <si>
    <t>taille 5</t>
  </si>
  <si>
    <t>0013342</t>
  </si>
  <si>
    <t>0002341</t>
  </si>
  <si>
    <t>0005183</t>
  </si>
  <si>
    <t>0017347</t>
  </si>
  <si>
    <t>0017346</t>
  </si>
  <si>
    <t>0017623</t>
  </si>
  <si>
    <t>0017348</t>
  </si>
  <si>
    <t>2 VOIES ENVIRON 3 CM</t>
  </si>
  <si>
    <t>3 VOIES ENVIRON 6 CM</t>
  </si>
  <si>
    <t>4 VOIES ENVIRON 6 CM</t>
  </si>
  <si>
    <t>5 VOIES ENVIRON 6 CM</t>
  </si>
  <si>
    <t>6721982</t>
  </si>
  <si>
    <t>6721999</t>
  </si>
  <si>
    <t>6722160</t>
  </si>
  <si>
    <t>CANULE NASOPHARYNGÉE TYPE WENDL EN NÉOPRÈNE</t>
  </si>
  <si>
    <t>TAILLE CH 28</t>
  </si>
  <si>
    <t>TAILLE CH 30</t>
  </si>
  <si>
    <t>TAILLE CH 32</t>
  </si>
  <si>
    <t>SYSTEME ASPIRATION ENDOTRACHEALE CLOS POUR PATIENT INTUBE OU TRACHEOTOMISE</t>
  </si>
  <si>
    <t>SONDE D'ASPIRATION CH 16</t>
  </si>
  <si>
    <t>SONDE D'ASPIRATION CH 16 RACCORD Y</t>
  </si>
  <si>
    <t>DOSETTE CHLORURE SODIUM</t>
  </si>
  <si>
    <t>0023139</t>
  </si>
  <si>
    <t>RACCORD Y</t>
  </si>
  <si>
    <t>0023140</t>
  </si>
  <si>
    <t>0004948</t>
  </si>
  <si>
    <t xml:space="preserve">AIGUILLE DE PONCTION ECHO ENDO BRONCHIQUE 22G COMPATIBLE ECHO ENDOSCOPE FUJI </t>
  </si>
  <si>
    <t xml:space="preserve">SONDE ASPIRATION TRACHEOBRONCHIQUE SOUPLES EN PVC 50CM ATRAUMATIQUES </t>
  </si>
  <si>
    <t>CH 06</t>
  </si>
  <si>
    <t>CH 08</t>
  </si>
  <si>
    <t>CH 10</t>
  </si>
  <si>
    <t>CH 14</t>
  </si>
  <si>
    <t>CH 16</t>
  </si>
  <si>
    <t>CH 18</t>
  </si>
  <si>
    <t>6802278</t>
  </si>
  <si>
    <t>6802284</t>
  </si>
  <si>
    <t>6802290</t>
  </si>
  <si>
    <t>6802309</t>
  </si>
  <si>
    <t>6802315</t>
  </si>
  <si>
    <t>6802321</t>
  </si>
  <si>
    <t>6025231</t>
  </si>
  <si>
    <t>3 FR</t>
  </si>
  <si>
    <t>0011668</t>
  </si>
  <si>
    <t>Quantité
Annuelle estimative 
CH LE MANS</t>
  </si>
  <si>
    <t>Total de la ligne en € HT</t>
  </si>
  <si>
    <t>Total de la ligne en € TTC</t>
  </si>
  <si>
    <t>Total du lot en € HT</t>
  </si>
  <si>
    <t>Total du lot en € TTC</t>
  </si>
  <si>
    <t>CATHETER A THERMODILUTION TYPE SWAN GANZ</t>
  </si>
  <si>
    <t>BALLONNET POUR ECHO-ENDOSCOPE FUJI EB-530US</t>
  </si>
  <si>
    <t>CATHETER POUR BLOCS PLEXIQUES &amp; PERIPHERIQUES</t>
  </si>
  <si>
    <t>DISPOSITIFS STERILES IDENTIFIES POUR ANESTHESIE LOCOREGIONALE</t>
  </si>
  <si>
    <t xml:space="preserve">MASQUE LARYNGE STERILE A USAGE UNIQUE PEDIATRIQUE </t>
  </si>
  <si>
    <t xml:space="preserve">SONDE D'INTUBATION ENDOTRACHEALE PREFORMEE NASALE, BALLONNET BASSE PRESSION </t>
  </si>
  <si>
    <t>SONDE NASOPHARYNGEE</t>
  </si>
  <si>
    <t>KIT DE SOIN DE BOUCHE</t>
  </si>
  <si>
    <t>CANULE D'ASPIRATION POUR SOIN DE BOUCHE</t>
  </si>
  <si>
    <t>AIGUILLE POUR ELECTROMYOGRAPHIE POUR INJECTION DE TOXINE BOTULIQUE</t>
  </si>
  <si>
    <t>SONDE POUR MESURER LA TEMPERATURE INTERNE (OESOPHAGIENNE ET/OU RECTALE)</t>
  </si>
  <si>
    <t>7 FR</t>
  </si>
  <si>
    <t>0006132</t>
  </si>
  <si>
    <t>Pour jeune adulte</t>
  </si>
  <si>
    <t>6022586</t>
  </si>
  <si>
    <t>6022592</t>
  </si>
  <si>
    <t>6022244</t>
  </si>
  <si>
    <t>6005636</t>
  </si>
  <si>
    <t>6005620</t>
  </si>
  <si>
    <t>6002891</t>
  </si>
  <si>
    <t>6021339</t>
  </si>
  <si>
    <t>6002900</t>
  </si>
  <si>
    <t>6003130</t>
  </si>
  <si>
    <t>6002916</t>
  </si>
  <si>
    <t>6025248</t>
  </si>
  <si>
    <r>
      <t xml:space="preserve">SONDE ENDOTRACHEALE SANS BALLONET AVEC LIGNE ORX
</t>
    </r>
    <r>
      <rPr>
        <b/>
        <sz val="11"/>
        <color rgb="FF0070C0"/>
        <rFont val="Calibri"/>
        <family val="2"/>
        <scheme val="minor"/>
      </rPr>
      <t>Notice technique : proposer les autres tailles en complément de gamme</t>
    </r>
  </si>
  <si>
    <r>
      <t xml:space="preserve">DISPOSITIF A USAGE UNIQUE POUR INTUBATION DIFFICILE
PERMETTANT LA VISUALISATION DES VOIES AERIENNES PENDANT L'INTUBATION
</t>
    </r>
    <r>
      <rPr>
        <b/>
        <sz val="11"/>
        <color rgb="FF0070C0"/>
        <rFont val="Calibri"/>
        <family val="2"/>
        <scheme val="minor"/>
      </rPr>
      <t>Notice technique : proposer toutes les tailles en complément de gamme</t>
    </r>
  </si>
  <si>
    <r>
      <t xml:space="preserve">PROLONGATEUR MULTI VOIES AVEC VALVE ANTI RETOUR POUR LA PEDIATRIE
</t>
    </r>
    <r>
      <rPr>
        <b/>
        <sz val="11"/>
        <color rgb="FF0070C0"/>
        <rFont val="Calibri"/>
        <family val="2"/>
        <scheme val="minor"/>
      </rPr>
      <t>Notice technique : proposer les autres dimensions en complément de gamme</t>
    </r>
  </si>
  <si>
    <r>
      <t xml:space="preserve">CATHETER VEINEUX MIDLINE 3 VOIES COMPATIBLES AVEC LA HAUTE PRESSION
</t>
    </r>
    <r>
      <rPr>
        <b/>
        <sz val="11"/>
        <color rgb="FF0070C0"/>
        <rFont val="Calibri"/>
        <family val="2"/>
        <scheme val="minor"/>
      </rPr>
      <t>Notice technique : Préciser les autres tailles en complément de gamme</t>
    </r>
  </si>
  <si>
    <t>TYPE YANKAUER</t>
  </si>
  <si>
    <r>
      <t xml:space="preserve">AIGUILLE POUR ELECTROMYOGRAPHIE MONOFILAIRE
</t>
    </r>
    <r>
      <rPr>
        <b/>
        <sz val="11"/>
        <color rgb="FF0070C0"/>
        <rFont val="Calibri"/>
        <family val="2"/>
        <scheme val="minor"/>
      </rPr>
      <t>Notice technique : PRECISER LE CABLE DE CONNEXION DISPONIBLE - LONGUEUR 2M</t>
    </r>
  </si>
  <si>
    <t>6020759</t>
  </si>
  <si>
    <t>0018583</t>
  </si>
  <si>
    <t>0006862</t>
  </si>
  <si>
    <t>SITE IMPLANTABLE VEINEUX A CONNECTER</t>
  </si>
  <si>
    <r>
      <rPr>
        <b/>
        <sz val="22"/>
        <color rgb="FF7030A0"/>
        <rFont val="Calibri"/>
        <family val="2"/>
      </rPr>
      <t>Fourniture de DISPOSITIFS MÉDICAUX CONSOMMABLES POUR ABORD PULMONAIRE, ANESTHESIE-REANIMATION &amp; EXPLORATION DU SYSTEME NERVEUX</t>
    </r>
    <r>
      <rPr>
        <b/>
        <sz val="22"/>
        <color indexed="10"/>
        <rFont val="Calibri"/>
        <family val="2"/>
      </rPr>
      <t xml:space="preserve"> </t>
    </r>
    <r>
      <rPr>
        <b/>
        <sz val="22"/>
        <color rgb="FF0070C0"/>
        <rFont val="Calibri"/>
        <family val="2"/>
      </rPr>
      <t>(PULMO 26)</t>
    </r>
  </si>
  <si>
    <t>ANNEXE FINANCIERE</t>
  </si>
  <si>
    <r>
      <t xml:space="preserve">MASQUE LARYNGE PEDIATRIQUE AVEC ACCES GASTRIQUE ET POSSIBILITE D'INTUBATION
</t>
    </r>
    <r>
      <rPr>
        <b/>
        <sz val="11"/>
        <color rgb="FF0070C0"/>
        <rFont val="Calibri"/>
        <family val="2"/>
        <scheme val="minor"/>
      </rPr>
      <t>Notice technique : proposer les autres tailles pédiatriques en complément de gamme</t>
    </r>
  </si>
  <si>
    <r>
      <t xml:space="preserve">MASQUE LARYNGE ADULTE AVEC ACCES GASTRIQUE ET POSSIBILITE D'INTUBATION
</t>
    </r>
    <r>
      <rPr>
        <b/>
        <sz val="11"/>
        <color rgb="FF0070C0"/>
        <rFont val="Calibri"/>
        <family val="2"/>
        <scheme val="minor"/>
      </rPr>
      <t>Notice technique : proposer les autres tailles adultes en complément de gamme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</si>
</sst>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&quot;€&quot;"/>
    <numFmt numFmtId="165" formatCode="0.0000"/>
    <numFmt numFmtId="166" formatCode="#,##0.000\ &quot;€&quot;"/>
    <numFmt numFmtId="167" formatCode="#,##0.0000\ &quot;€&quot;"/>
  </numFmts>
  <fonts count="23" x14ac:knownFonts="1">
    <font>
      <sz val="10"/>
      <name val="Arial"/>
      <charset val="1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0000FF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22"/>
      <color indexed="10"/>
      <name val="Calibri"/>
      <family val="2"/>
    </font>
    <font>
      <b/>
      <sz val="22"/>
      <color rgb="FF0070C0"/>
      <name val="Calibri"/>
      <family val="2"/>
    </font>
    <font>
      <b/>
      <sz val="22"/>
      <color rgb="FF7030A0"/>
      <name val="Calibri"/>
      <family val="2"/>
    </font>
    <font>
      <b/>
      <sz val="11"/>
      <color rgb="FF00B05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2C5FF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1" fillId="0" borderId="0" xfId="0" applyFont="1"/>
    <xf numFmtId="0" fontId="10" fillId="5" borderId="0" xfId="0" applyFont="1" applyFill="1" applyAlignment="1">
      <alignment horizontal="center" vertical="center"/>
    </xf>
    <xf numFmtId="0" fontId="3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 readingOrder="1"/>
    </xf>
    <xf numFmtId="0" fontId="9" fillId="3" borderId="0" xfId="1" applyNumberFormat="1" applyFont="1" applyFill="1" applyBorder="1" applyAlignment="1" applyProtection="1">
      <alignment horizontal="center" vertical="center" wrapText="1" readingOrder="1"/>
    </xf>
    <xf numFmtId="0" fontId="4" fillId="2" borderId="3" xfId="1" applyNumberFormat="1" applyFont="1" applyFill="1" applyBorder="1" applyAlignment="1" applyProtection="1">
      <alignment horizontal="center" vertical="center" wrapText="1" readingOrder="1"/>
    </xf>
    <xf numFmtId="0" fontId="4" fillId="2" borderId="4" xfId="1" applyNumberFormat="1" applyFont="1" applyFill="1" applyBorder="1" applyAlignment="1" applyProtection="1">
      <alignment horizontal="center" vertical="center" wrapText="1" readingOrder="1"/>
    </xf>
    <xf numFmtId="0" fontId="9" fillId="3" borderId="0" xfId="1" applyNumberFormat="1" applyFont="1" applyFill="1" applyBorder="1" applyAlignment="1" applyProtection="1">
      <alignment horizontal="center" vertical="center" wrapText="1" readingOrder="1"/>
    </xf>
    <xf numFmtId="0" fontId="5" fillId="7" borderId="4" xfId="1" applyNumberFormat="1" applyFont="1" applyFill="1" applyBorder="1" applyAlignment="1" applyProtection="1">
      <alignment horizontal="center" vertical="center" wrapText="1" readingOrder="1"/>
    </xf>
    <xf numFmtId="0" fontId="2" fillId="7" borderId="4" xfId="1" applyFont="1" applyFill="1" applyBorder="1" applyAlignment="1">
      <alignment horizontal="center" vertical="center" wrapText="1" readingOrder="1"/>
    </xf>
    <xf numFmtId="0" fontId="11" fillId="6" borderId="13" xfId="1" applyNumberFormat="1" applyFont="1" applyFill="1" applyBorder="1" applyAlignment="1" applyProtection="1">
      <alignment horizontal="center" vertical="center" wrapText="1" readingOrder="1"/>
    </xf>
    <xf numFmtId="3" fontId="7" fillId="8" borderId="1" xfId="1" applyNumberFormat="1" applyFont="1" applyFill="1" applyBorder="1" applyAlignment="1" applyProtection="1">
      <alignment horizontal="center" vertical="center" readingOrder="1"/>
    </xf>
    <xf numFmtId="2" fontId="3" fillId="8" borderId="1" xfId="0" applyNumberFormat="1" applyFont="1" applyFill="1" applyBorder="1" applyAlignment="1">
      <alignment horizontal="center" vertical="center" readingOrder="1"/>
    </xf>
    <xf numFmtId="2" fontId="3" fillId="8" borderId="2" xfId="0" applyNumberFormat="1" applyFont="1" applyFill="1" applyBorder="1" applyAlignment="1">
      <alignment horizontal="center" vertical="center" readingOrder="1"/>
    </xf>
    <xf numFmtId="2" fontId="3" fillId="8" borderId="6" xfId="0" applyNumberFormat="1" applyFont="1" applyFill="1" applyBorder="1" applyAlignment="1">
      <alignment horizontal="center" vertical="center" readingOrder="1"/>
    </xf>
    <xf numFmtId="0" fontId="4" fillId="2" borderId="4" xfId="1" applyNumberFormat="1" applyFont="1" applyFill="1" applyBorder="1" applyAlignment="1" applyProtection="1">
      <alignment horizontal="center" vertical="center" wrapText="1"/>
    </xf>
    <xf numFmtId="0" fontId="6" fillId="8" borderId="1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vertical="center"/>
    </xf>
    <xf numFmtId="3" fontId="2" fillId="8" borderId="5" xfId="1" applyNumberFormat="1" applyFont="1" applyFill="1" applyBorder="1" applyAlignment="1" applyProtection="1">
      <alignment horizontal="center" vertical="center" readingOrder="1"/>
    </xf>
    <xf numFmtId="0" fontId="12" fillId="8" borderId="1" xfId="1" applyNumberFormat="1" applyFont="1" applyFill="1" applyBorder="1" applyAlignment="1" applyProtection="1">
      <alignment horizontal="left" vertical="center" wrapText="1"/>
    </xf>
    <xf numFmtId="3" fontId="9" fillId="0" borderId="5" xfId="1" applyNumberFormat="1" applyFont="1" applyFill="1" applyBorder="1" applyAlignment="1" applyProtection="1">
      <alignment horizontal="right" vertical="center" readingOrder="1"/>
    </xf>
    <xf numFmtId="0" fontId="9" fillId="0" borderId="1" xfId="1" applyNumberFormat="1" applyFont="1" applyFill="1" applyBorder="1" applyAlignment="1" applyProtection="1">
      <alignment horizontal="left" vertical="center" wrapText="1" readingOrder="1"/>
    </xf>
    <xf numFmtId="0" fontId="9" fillId="0" borderId="1" xfId="1" applyNumberFormat="1" applyFont="1" applyFill="1" applyBorder="1" applyAlignment="1" applyProtection="1">
      <alignment horizontal="left" vertical="center" wrapText="1"/>
    </xf>
    <xf numFmtId="0" fontId="9" fillId="0" borderId="1" xfId="1" applyNumberFormat="1" applyFont="1" applyFill="1" applyBorder="1" applyAlignment="1" applyProtection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5" xfId="0" applyFont="1" applyBorder="1"/>
    <xf numFmtId="0" fontId="9" fillId="0" borderId="1" xfId="0" applyFont="1" applyBorder="1"/>
    <xf numFmtId="0" fontId="9" fillId="0" borderId="7" xfId="0" applyFont="1" applyBorder="1"/>
    <xf numFmtId="0" fontId="9" fillId="0" borderId="1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 readingOrder="1"/>
    </xf>
    <xf numFmtId="3" fontId="2" fillId="8" borderId="18" xfId="1" applyNumberFormat="1" applyFont="1" applyFill="1" applyBorder="1" applyAlignment="1" applyProtection="1">
      <alignment horizontal="center" vertical="center" readingOrder="1"/>
    </xf>
    <xf numFmtId="0" fontId="12" fillId="8" borderId="9" xfId="1" applyNumberFormat="1" applyFont="1" applyFill="1" applyBorder="1" applyAlignment="1" applyProtection="1">
      <alignment horizontal="left" vertical="center" wrapText="1"/>
    </xf>
    <xf numFmtId="0" fontId="9" fillId="3" borderId="5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11" fillId="6" borderId="14" xfId="1" applyNumberFormat="1" applyFont="1" applyFill="1" applyBorder="1" applyAlignment="1" applyProtection="1">
      <alignment horizontal="center" vertical="center" wrapText="1" readingOrder="1"/>
    </xf>
    <xf numFmtId="1" fontId="9" fillId="0" borderId="1" xfId="1" quotePrefix="1" applyNumberFormat="1" applyFont="1" applyFill="1" applyBorder="1" applyAlignment="1" applyProtection="1">
      <alignment horizontal="center" vertical="center" wrapText="1" readingOrder="1"/>
    </xf>
    <xf numFmtId="3" fontId="18" fillId="3" borderId="1" xfId="1" applyNumberFormat="1" applyFont="1" applyFill="1" applyBorder="1" applyAlignment="1" applyProtection="1">
      <alignment horizontal="center" vertical="center" readingOrder="1"/>
    </xf>
    <xf numFmtId="165" fontId="19" fillId="0" borderId="1" xfId="0" applyNumberFormat="1" applyFont="1" applyBorder="1" applyAlignment="1">
      <alignment horizontal="center" vertical="center" readingOrder="1"/>
    </xf>
    <xf numFmtId="164" fontId="20" fillId="0" borderId="1" xfId="0" applyNumberFormat="1" applyFont="1" applyBorder="1" applyAlignment="1">
      <alignment horizontal="center" vertical="center" readingOrder="1"/>
    </xf>
    <xf numFmtId="164" fontId="20" fillId="0" borderId="2" xfId="0" applyNumberFormat="1" applyFont="1" applyBorder="1" applyAlignment="1">
      <alignment horizontal="center" vertical="center" readingOrder="1"/>
    </xf>
    <xf numFmtId="0" fontId="21" fillId="8" borderId="1" xfId="1" applyNumberFormat="1" applyFont="1" applyFill="1" applyBorder="1" applyAlignment="1" applyProtection="1">
      <alignment horizontal="center" vertical="center" wrapText="1"/>
    </xf>
    <xf numFmtId="3" fontId="18" fillId="8" borderId="1" xfId="1" applyNumberFormat="1" applyFont="1" applyFill="1" applyBorder="1" applyAlignment="1" applyProtection="1">
      <alignment horizontal="center" vertical="center" readingOrder="1"/>
    </xf>
    <xf numFmtId="164" fontId="19" fillId="8" borderId="1" xfId="0" applyNumberFormat="1" applyFont="1" applyFill="1" applyBorder="1" applyAlignment="1">
      <alignment horizontal="center" vertical="center" readingOrder="1"/>
    </xf>
    <xf numFmtId="164" fontId="20" fillId="8" borderId="1" xfId="0" applyNumberFormat="1" applyFont="1" applyFill="1" applyBorder="1" applyAlignment="1">
      <alignment horizontal="center" vertical="center" readingOrder="1"/>
    </xf>
    <xf numFmtId="164" fontId="20" fillId="8" borderId="2" xfId="0" applyNumberFormat="1" applyFont="1" applyFill="1" applyBorder="1" applyAlignment="1">
      <alignment horizontal="center" vertical="center" readingOrder="1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3" fontId="18" fillId="0" borderId="1" xfId="1" applyNumberFormat="1" applyFont="1" applyFill="1" applyBorder="1" applyAlignment="1" applyProtection="1">
      <alignment horizontal="center" vertical="center" readingOrder="1"/>
    </xf>
    <xf numFmtId="164" fontId="19" fillId="0" borderId="1" xfId="0" applyNumberFormat="1" applyFont="1" applyBorder="1" applyAlignment="1">
      <alignment horizontal="center" vertical="center" readingOrder="1"/>
    </xf>
    <xf numFmtId="49" fontId="9" fillId="0" borderId="1" xfId="1" applyNumberFormat="1" applyFont="1" applyFill="1" applyBorder="1" applyAlignment="1" applyProtection="1">
      <alignment horizontal="center" vertical="center" wrapText="1"/>
    </xf>
    <xf numFmtId="164" fontId="19" fillId="0" borderId="1" xfId="1" applyNumberFormat="1" applyFont="1" applyFill="1" applyBorder="1" applyAlignment="1" applyProtection="1">
      <alignment horizontal="center" vertical="center" readingOrder="1"/>
    </xf>
    <xf numFmtId="0" fontId="9" fillId="0" borderId="1" xfId="0" applyNumberFormat="1" applyFont="1" applyFill="1" applyBorder="1" applyAlignment="1" applyProtection="1">
      <alignment horizontal="center" vertical="center"/>
    </xf>
    <xf numFmtId="166" fontId="19" fillId="0" borderId="1" xfId="0" applyNumberFormat="1" applyFont="1" applyBorder="1" applyAlignment="1">
      <alignment horizontal="center" vertical="center" readingOrder="1"/>
    </xf>
    <xf numFmtId="0" fontId="9" fillId="0" borderId="1" xfId="1" applyNumberFormat="1" applyFont="1" applyFill="1" applyBorder="1" applyAlignment="1" applyProtection="1">
      <alignment horizontal="center" vertical="center"/>
    </xf>
    <xf numFmtId="167" fontId="19" fillId="0" borderId="1" xfId="0" applyNumberFormat="1" applyFont="1" applyBorder="1" applyAlignment="1">
      <alignment horizontal="center" vertical="center" readingOrder="1"/>
    </xf>
    <xf numFmtId="49" fontId="9" fillId="0" borderId="1" xfId="0" applyNumberFormat="1" applyFont="1" applyBorder="1" applyAlignment="1">
      <alignment horizontal="center" vertical="center"/>
    </xf>
    <xf numFmtId="3" fontId="18" fillId="0" borderId="1" xfId="1" applyNumberFormat="1" applyFont="1" applyFill="1" applyBorder="1" applyAlignment="1" applyProtection="1">
      <alignment horizontal="center" vertical="center"/>
    </xf>
    <xf numFmtId="166" fontId="1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3" fontId="18" fillId="3" borderId="1" xfId="1" applyNumberFormat="1" applyFont="1" applyFill="1" applyBorder="1" applyAlignment="1" applyProtection="1">
      <alignment horizontal="center" vertical="center"/>
    </xf>
    <xf numFmtId="164" fontId="19" fillId="3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3" fontId="18" fillId="0" borderId="9" xfId="1" applyNumberFormat="1" applyFont="1" applyFill="1" applyBorder="1" applyAlignment="1" applyProtection="1">
      <alignment horizontal="center" vertical="center" readingOrder="1"/>
    </xf>
    <xf numFmtId="166" fontId="19" fillId="0" borderId="9" xfId="0" applyNumberFormat="1" applyFont="1" applyBorder="1" applyAlignment="1">
      <alignment horizontal="center" vertical="center" readingOrder="1"/>
    </xf>
    <xf numFmtId="164" fontId="19" fillId="0" borderId="9" xfId="0" applyNumberFormat="1" applyFont="1" applyBorder="1" applyAlignment="1">
      <alignment horizontal="center" vertical="center" readingOrder="1"/>
    </xf>
    <xf numFmtId="164" fontId="19" fillId="0" borderId="0" xfId="0" applyNumberFormat="1" applyFont="1" applyBorder="1" applyAlignment="1">
      <alignment horizontal="center" vertical="center" readingOrder="1"/>
    </xf>
    <xf numFmtId="0" fontId="21" fillId="8" borderId="9" xfId="1" applyNumberFormat="1" applyFont="1" applyFill="1" applyBorder="1" applyAlignment="1" applyProtection="1">
      <alignment horizontal="center" vertical="center" wrapText="1"/>
    </xf>
    <xf numFmtId="3" fontId="18" fillId="8" borderId="9" xfId="1" applyNumberFormat="1" applyFont="1" applyFill="1" applyBorder="1" applyAlignment="1" applyProtection="1">
      <alignment horizontal="center" vertical="center" readingOrder="1"/>
    </xf>
    <xf numFmtId="164" fontId="19" fillId="8" borderId="9" xfId="0" applyNumberFormat="1" applyFont="1" applyFill="1" applyBorder="1" applyAlignment="1">
      <alignment horizontal="center" vertical="center" readingOrder="1"/>
    </xf>
    <xf numFmtId="164" fontId="20" fillId="8" borderId="9" xfId="0" applyNumberFormat="1" applyFont="1" applyFill="1" applyBorder="1" applyAlignment="1">
      <alignment horizontal="center" vertical="center" readingOrder="1"/>
    </xf>
    <xf numFmtId="164" fontId="20" fillId="8" borderId="11" xfId="0" applyNumberFormat="1" applyFont="1" applyFill="1" applyBorder="1" applyAlignment="1">
      <alignment horizontal="center" vertical="center" readingOrder="1"/>
    </xf>
    <xf numFmtId="49" fontId="9" fillId="0" borderId="8" xfId="0" applyNumberFormat="1" applyFont="1" applyBorder="1" applyAlignment="1">
      <alignment horizontal="center" vertical="center"/>
    </xf>
    <xf numFmtId="3" fontId="18" fillId="0" borderId="8" xfId="1" applyNumberFormat="1" applyFont="1" applyFill="1" applyBorder="1" applyAlignment="1" applyProtection="1">
      <alignment horizontal="center" vertical="center" readingOrder="1"/>
    </xf>
    <xf numFmtId="164" fontId="19" fillId="0" borderId="8" xfId="0" applyNumberFormat="1" applyFont="1" applyBorder="1" applyAlignment="1">
      <alignment horizontal="center" vertical="center" readingOrder="1"/>
    </xf>
    <xf numFmtId="164" fontId="20" fillId="0" borderId="8" xfId="0" applyNumberFormat="1" applyFont="1" applyBorder="1" applyAlignment="1">
      <alignment horizontal="center" vertical="center" readingOrder="1"/>
    </xf>
    <xf numFmtId="0" fontId="18" fillId="0" borderId="1" xfId="1" applyNumberFormat="1" applyFont="1" applyFill="1" applyBorder="1" applyAlignment="1" applyProtection="1">
      <alignment horizontal="center" vertical="center" readingOrder="1"/>
    </xf>
    <xf numFmtId="164" fontId="14" fillId="0" borderId="2" xfId="0" applyNumberFormat="1" applyFont="1" applyBorder="1" applyAlignment="1">
      <alignment horizontal="center" vertical="center" readingOrder="1"/>
    </xf>
    <xf numFmtId="164" fontId="14" fillId="0" borderId="6" xfId="0" applyNumberFormat="1" applyFont="1" applyBorder="1" applyAlignment="1">
      <alignment horizontal="center" vertical="center" readingOrder="1"/>
    </xf>
    <xf numFmtId="164" fontId="14" fillId="8" borderId="2" xfId="0" applyNumberFormat="1" applyFont="1" applyFill="1" applyBorder="1" applyAlignment="1">
      <alignment horizontal="center" vertical="center" readingOrder="1"/>
    </xf>
    <xf numFmtId="164" fontId="14" fillId="8" borderId="6" xfId="0" applyNumberFormat="1" applyFont="1" applyFill="1" applyBorder="1" applyAlignment="1">
      <alignment horizontal="center" vertical="center" readingOrder="1"/>
    </xf>
    <xf numFmtId="164" fontId="14" fillId="0" borderId="2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64" fontId="22" fillId="8" borderId="2" xfId="0" applyNumberFormat="1" applyFont="1" applyFill="1" applyBorder="1" applyAlignment="1">
      <alignment horizontal="center" vertical="center" readingOrder="1"/>
    </xf>
    <xf numFmtId="164" fontId="22" fillId="8" borderId="6" xfId="0" applyNumberFormat="1" applyFont="1" applyFill="1" applyBorder="1" applyAlignment="1">
      <alignment horizontal="center" vertical="center" readingOrder="1"/>
    </xf>
    <xf numFmtId="164" fontId="14" fillId="0" borderId="1" xfId="0" applyNumberFormat="1" applyFont="1" applyBorder="1" applyAlignment="1">
      <alignment horizontal="center" vertical="center" readingOrder="1"/>
    </xf>
    <xf numFmtId="164" fontId="14" fillId="8" borderId="11" xfId="0" applyNumberFormat="1" applyFont="1" applyFill="1" applyBorder="1" applyAlignment="1">
      <alignment horizontal="center" vertical="center" readingOrder="1"/>
    </xf>
    <xf numFmtId="164" fontId="14" fillId="8" borderId="10" xfId="0" applyNumberFormat="1" applyFont="1" applyFill="1" applyBorder="1" applyAlignment="1">
      <alignment horizontal="center" vertical="center" readingOrder="1"/>
    </xf>
    <xf numFmtId="164" fontId="14" fillId="0" borderId="12" xfId="0" applyNumberFormat="1" applyFont="1" applyBorder="1" applyAlignment="1">
      <alignment horizontal="center" vertical="center" readingOrder="1"/>
    </xf>
    <xf numFmtId="164" fontId="14" fillId="0" borderId="21" xfId="0" applyNumberFormat="1" applyFont="1" applyBorder="1" applyAlignment="1">
      <alignment horizontal="center" vertical="center" readingOrder="1"/>
    </xf>
    <xf numFmtId="164" fontId="14" fillId="0" borderId="16" xfId="0" applyNumberFormat="1" applyFont="1" applyBorder="1" applyAlignment="1">
      <alignment horizontal="center" vertical="center"/>
    </xf>
    <xf numFmtId="164" fontId="14" fillId="0" borderId="17" xfId="0" applyNumberFormat="1" applyFont="1" applyBorder="1" applyAlignment="1">
      <alignment horizontal="center" vertical="center"/>
    </xf>
    <xf numFmtId="164" fontId="14" fillId="0" borderId="19" xfId="0" applyNumberFormat="1" applyFont="1" applyBorder="1" applyAlignment="1">
      <alignment horizontal="center" vertical="center"/>
    </xf>
    <xf numFmtId="164" fontId="14" fillId="0" borderId="20" xfId="0" applyNumberFormat="1" applyFont="1" applyBorder="1" applyAlignment="1">
      <alignment horizontal="center" vertical="center"/>
    </xf>
    <xf numFmtId="164" fontId="14" fillId="0" borderId="19" xfId="0" applyNumberFormat="1" applyFont="1" applyBorder="1" applyAlignment="1">
      <alignment horizontal="center" vertical="center" readingOrder="1"/>
    </xf>
    <xf numFmtId="164" fontId="14" fillId="0" borderId="20" xfId="0" applyNumberFormat="1" applyFont="1" applyBorder="1" applyAlignment="1">
      <alignment horizontal="center" vertical="center" readingOrder="1"/>
    </xf>
    <xf numFmtId="164" fontId="14" fillId="0" borderId="10" xfId="0" applyNumberFormat="1" applyFont="1" applyBorder="1" applyAlignment="1">
      <alignment horizontal="center" vertical="center" readingOrder="1"/>
    </xf>
    <xf numFmtId="0" fontId="9" fillId="3" borderId="0" xfId="1" applyNumberFormat="1" applyFont="1" applyFill="1" applyBorder="1" applyAlignment="1" applyProtection="1">
      <alignment horizontal="center" vertical="center" wrapText="1" readingOrder="1"/>
    </xf>
    <xf numFmtId="164" fontId="14" fillId="0" borderId="16" xfId="0" applyNumberFormat="1" applyFont="1" applyBorder="1" applyAlignment="1">
      <alignment horizontal="center" vertical="center" readingOrder="1"/>
    </xf>
    <xf numFmtId="164" fontId="14" fillId="0" borderId="17" xfId="0" applyNumberFormat="1" applyFont="1" applyBorder="1" applyAlignment="1">
      <alignment horizontal="center" vertical="center" readingOrder="1"/>
    </xf>
    <xf numFmtId="164" fontId="14" fillId="0" borderId="9" xfId="0" applyNumberFormat="1" applyFont="1" applyBorder="1" applyAlignment="1">
      <alignment horizontal="center" vertical="center" readingOrder="1"/>
    </xf>
    <xf numFmtId="0" fontId="15" fillId="4" borderId="0" xfId="1" applyNumberFormat="1" applyFont="1" applyFill="1" applyBorder="1" applyAlignment="1" applyProtection="1">
      <alignment horizontal="center" vertical="center" wrapText="1" readingOrder="1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colors>
    <mruColors>
      <color rgb="FF0000FF"/>
      <color rgb="FFFFFF99"/>
      <color rgb="FFE2C5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tabSelected="1" zoomScale="90" zoomScaleNormal="90" workbookViewId="0">
      <pane ySplit="4" topLeftCell="A5" activePane="bottomLeft" state="frozen"/>
      <selection pane="bottomLeft" activeCell="B65" sqref="B65"/>
    </sheetView>
  </sheetViews>
  <sheetFormatPr baseColWidth="10" defaultColWidth="11.453125" defaultRowHeight="13" x14ac:dyDescent="0.3"/>
  <cols>
    <col min="1" max="1" width="15.453125" style="2" customWidth="1"/>
    <col min="2" max="2" width="82" style="2" customWidth="1"/>
    <col min="3" max="3" width="16.453125" style="32" customWidth="1"/>
    <col min="4" max="4" width="18.54296875" style="2" customWidth="1"/>
    <col min="5" max="5" width="16.1796875" style="4" customWidth="1"/>
    <col min="6" max="6" width="15.453125" style="4" customWidth="1"/>
    <col min="7" max="7" width="15.1796875" style="4" customWidth="1"/>
    <col min="8" max="8" width="23.54296875" style="4" customWidth="1"/>
    <col min="9" max="9" width="21.26953125" style="4" customWidth="1"/>
    <col min="10" max="16384" width="11.453125" style="2"/>
  </cols>
  <sheetData>
    <row r="1" spans="1:9" ht="30" customHeight="1" x14ac:dyDescent="0.3">
      <c r="A1" s="1" t="s">
        <v>137</v>
      </c>
      <c r="B1" s="1"/>
      <c r="C1" s="1"/>
      <c r="D1" s="1"/>
      <c r="E1" s="1"/>
      <c r="F1" s="1"/>
      <c r="G1" s="1"/>
      <c r="H1" s="1"/>
      <c r="I1" s="1"/>
    </row>
    <row r="2" spans="1:9" ht="69" customHeight="1" x14ac:dyDescent="0.3">
      <c r="A2" s="105" t="s">
        <v>136</v>
      </c>
      <c r="B2" s="105"/>
      <c r="C2" s="105"/>
      <c r="D2" s="105"/>
      <c r="E2" s="105"/>
      <c r="F2" s="105"/>
      <c r="G2" s="105"/>
      <c r="H2" s="105"/>
      <c r="I2" s="105"/>
    </row>
    <row r="3" spans="1:9" ht="14.25" customHeight="1" thickBot="1" x14ac:dyDescent="0.35">
      <c r="A3" s="101"/>
      <c r="B3" s="101"/>
      <c r="C3" s="101"/>
      <c r="D3" s="101"/>
      <c r="E3" s="101"/>
      <c r="F3" s="101"/>
      <c r="G3" s="101"/>
      <c r="H3" s="5"/>
      <c r="I3" s="8"/>
    </row>
    <row r="4" spans="1:9" ht="72.75" customHeight="1" x14ac:dyDescent="0.3">
      <c r="A4" s="6" t="s">
        <v>1</v>
      </c>
      <c r="B4" s="7" t="s">
        <v>0</v>
      </c>
      <c r="C4" s="16" t="s">
        <v>33</v>
      </c>
      <c r="D4" s="9" t="s">
        <v>96</v>
      </c>
      <c r="E4" s="10" t="s">
        <v>32</v>
      </c>
      <c r="F4" s="11" t="s">
        <v>97</v>
      </c>
      <c r="G4" s="11" t="s">
        <v>98</v>
      </c>
      <c r="H4" s="11" t="s">
        <v>99</v>
      </c>
      <c r="I4" s="38" t="s">
        <v>100</v>
      </c>
    </row>
    <row r="5" spans="1:9" ht="14.5" x14ac:dyDescent="0.3">
      <c r="A5" s="19">
        <v>1</v>
      </c>
      <c r="B5" s="20" t="s">
        <v>102</v>
      </c>
      <c r="C5" s="17"/>
      <c r="D5" s="12"/>
      <c r="E5" s="33"/>
      <c r="F5" s="13"/>
      <c r="G5" s="14"/>
      <c r="H5" s="14"/>
      <c r="I5" s="15"/>
    </row>
    <row r="6" spans="1:9" ht="27.75" customHeight="1" x14ac:dyDescent="0.3">
      <c r="A6" s="21">
        <v>1</v>
      </c>
      <c r="B6" s="22" t="s">
        <v>102</v>
      </c>
      <c r="C6" s="39" t="s">
        <v>113</v>
      </c>
      <c r="D6" s="40">
        <v>60</v>
      </c>
      <c r="E6" s="41"/>
      <c r="F6" s="42">
        <f>E6*D6</f>
        <v>0</v>
      </c>
      <c r="G6" s="43">
        <f>F6*1.2</f>
        <v>0</v>
      </c>
      <c r="H6" s="81">
        <f>SUM(F6)</f>
        <v>0</v>
      </c>
      <c r="I6" s="82">
        <f>H6*1.2</f>
        <v>0</v>
      </c>
    </row>
    <row r="7" spans="1:9" ht="21" x14ac:dyDescent="0.3">
      <c r="A7" s="19">
        <v>2</v>
      </c>
      <c r="B7" s="20" t="s">
        <v>101</v>
      </c>
      <c r="C7" s="44"/>
      <c r="D7" s="45"/>
      <c r="E7" s="46"/>
      <c r="F7" s="47"/>
      <c r="G7" s="48"/>
      <c r="H7" s="83"/>
      <c r="I7" s="84"/>
    </row>
    <row r="8" spans="1:9" ht="29" x14ac:dyDescent="0.3">
      <c r="A8" s="21">
        <v>1</v>
      </c>
      <c r="B8" s="22" t="s">
        <v>2</v>
      </c>
      <c r="C8" s="49">
        <v>6820017</v>
      </c>
      <c r="D8" s="50">
        <v>15</v>
      </c>
      <c r="E8" s="51"/>
      <c r="F8" s="42">
        <f>E8*D8</f>
        <v>0</v>
      </c>
      <c r="G8" s="43">
        <f>F8*1.2</f>
        <v>0</v>
      </c>
      <c r="H8" s="81">
        <f>SUM(F8)</f>
        <v>0</v>
      </c>
      <c r="I8" s="82">
        <f>H8*1.2</f>
        <v>0</v>
      </c>
    </row>
    <row r="9" spans="1:9" ht="21" x14ac:dyDescent="0.3">
      <c r="A9" s="19">
        <v>3</v>
      </c>
      <c r="B9" s="20" t="s">
        <v>103</v>
      </c>
      <c r="C9" s="44"/>
      <c r="D9" s="45"/>
      <c r="E9" s="46"/>
      <c r="F9" s="47"/>
      <c r="G9" s="48"/>
      <c r="H9" s="83"/>
      <c r="I9" s="84"/>
    </row>
    <row r="10" spans="1:9" ht="157.5" customHeight="1" x14ac:dyDescent="0.3">
      <c r="A10" s="21">
        <v>1</v>
      </c>
      <c r="B10" s="23" t="s">
        <v>3</v>
      </c>
      <c r="C10" s="49">
        <v>6009462</v>
      </c>
      <c r="D10" s="50">
        <v>50</v>
      </c>
      <c r="E10" s="51"/>
      <c r="F10" s="42">
        <f>E10*D10</f>
        <v>0</v>
      </c>
      <c r="G10" s="43">
        <f>F10*1.2</f>
        <v>0</v>
      </c>
      <c r="H10" s="81">
        <f>SUM(F10)</f>
        <v>0</v>
      </c>
      <c r="I10" s="82">
        <f>SUM(G10)</f>
        <v>0</v>
      </c>
    </row>
    <row r="11" spans="1:9" ht="43.5" x14ac:dyDescent="0.3">
      <c r="A11" s="19">
        <v>4</v>
      </c>
      <c r="B11" s="20" t="s">
        <v>127</v>
      </c>
      <c r="C11" s="44"/>
      <c r="D11" s="45"/>
      <c r="E11" s="46"/>
      <c r="F11" s="47"/>
      <c r="G11" s="48"/>
      <c r="H11" s="83"/>
      <c r="I11" s="84"/>
    </row>
    <row r="12" spans="1:9" ht="28.5" customHeight="1" x14ac:dyDescent="0.3">
      <c r="A12" s="21">
        <v>1</v>
      </c>
      <c r="B12" s="22" t="s">
        <v>114</v>
      </c>
      <c r="C12" s="52" t="s">
        <v>34</v>
      </c>
      <c r="D12" s="50">
        <v>30</v>
      </c>
      <c r="E12" s="51"/>
      <c r="F12" s="42">
        <f>E12*D12</f>
        <v>0</v>
      </c>
      <c r="G12" s="43">
        <f>F12*1.2</f>
        <v>0</v>
      </c>
      <c r="H12" s="81">
        <f>SUM(F12)</f>
        <v>0</v>
      </c>
      <c r="I12" s="82">
        <f>SUM(G12)</f>
        <v>0</v>
      </c>
    </row>
    <row r="13" spans="1:9" ht="21" x14ac:dyDescent="0.3">
      <c r="A13" s="19">
        <v>5</v>
      </c>
      <c r="B13" s="20" t="s">
        <v>104</v>
      </c>
      <c r="C13" s="44"/>
      <c r="D13" s="45"/>
      <c r="E13" s="46"/>
      <c r="F13" s="47"/>
      <c r="G13" s="48"/>
      <c r="H13" s="83"/>
      <c r="I13" s="84"/>
    </row>
    <row r="14" spans="1:9" ht="29" x14ac:dyDescent="0.3">
      <c r="A14" s="21">
        <v>1</v>
      </c>
      <c r="B14" s="22" t="s">
        <v>4</v>
      </c>
      <c r="C14" s="49">
        <v>6024645</v>
      </c>
      <c r="D14" s="50">
        <v>200</v>
      </c>
      <c r="E14" s="51"/>
      <c r="F14" s="42">
        <f>E14*D14</f>
        <v>0</v>
      </c>
      <c r="G14" s="43">
        <f>F14*1.2</f>
        <v>0</v>
      </c>
      <c r="H14" s="81">
        <f>SUM(F14)</f>
        <v>0</v>
      </c>
      <c r="I14" s="82">
        <f>SUM(G14)</f>
        <v>0</v>
      </c>
    </row>
    <row r="15" spans="1:9" ht="21" x14ac:dyDescent="0.3">
      <c r="A15" s="19">
        <v>6</v>
      </c>
      <c r="B15" s="20" t="s">
        <v>105</v>
      </c>
      <c r="C15" s="44"/>
      <c r="D15" s="45"/>
      <c r="E15" s="46"/>
      <c r="F15" s="47"/>
      <c r="G15" s="48"/>
      <c r="H15" s="83"/>
      <c r="I15" s="84"/>
    </row>
    <row r="16" spans="1:9" ht="25.5" customHeight="1" x14ac:dyDescent="0.3">
      <c r="A16" s="21">
        <v>1</v>
      </c>
      <c r="B16" s="24" t="s">
        <v>5</v>
      </c>
      <c r="C16" s="52" t="s">
        <v>35</v>
      </c>
      <c r="D16" s="50">
        <v>30</v>
      </c>
      <c r="E16" s="51"/>
      <c r="F16" s="42">
        <f>E16*D16</f>
        <v>0</v>
      </c>
      <c r="G16" s="43">
        <f>F16*1.2</f>
        <v>0</v>
      </c>
      <c r="H16" s="102">
        <f>SUM(F16:F18)</f>
        <v>0</v>
      </c>
      <c r="I16" s="98">
        <f>H16*1.2</f>
        <v>0</v>
      </c>
    </row>
    <row r="17" spans="1:9" s="3" customFormat="1" ht="25.5" customHeight="1" x14ac:dyDescent="0.3">
      <c r="A17" s="21">
        <v>2</v>
      </c>
      <c r="B17" s="24" t="s">
        <v>6</v>
      </c>
      <c r="C17" s="52" t="s">
        <v>36</v>
      </c>
      <c r="D17" s="50">
        <v>100</v>
      </c>
      <c r="E17" s="51"/>
      <c r="F17" s="42">
        <f>E17*D17</f>
        <v>0</v>
      </c>
      <c r="G17" s="43">
        <f t="shared" ref="G17:G18" si="0">F17*1.2</f>
        <v>0</v>
      </c>
      <c r="H17" s="103"/>
      <c r="I17" s="99"/>
    </row>
    <row r="18" spans="1:9" ht="25.5" customHeight="1" x14ac:dyDescent="0.3">
      <c r="A18" s="21">
        <v>3</v>
      </c>
      <c r="B18" s="22" t="s">
        <v>7</v>
      </c>
      <c r="C18" s="52" t="s">
        <v>37</v>
      </c>
      <c r="D18" s="50">
        <v>200</v>
      </c>
      <c r="E18" s="51"/>
      <c r="F18" s="42">
        <f>E18*D18</f>
        <v>0</v>
      </c>
      <c r="G18" s="43">
        <f t="shared" si="0"/>
        <v>0</v>
      </c>
      <c r="H18" s="104"/>
      <c r="I18" s="100"/>
    </row>
    <row r="19" spans="1:9" ht="21" x14ac:dyDescent="0.3">
      <c r="A19" s="19">
        <v>7</v>
      </c>
      <c r="B19" s="20" t="s">
        <v>106</v>
      </c>
      <c r="C19" s="44"/>
      <c r="D19" s="45"/>
      <c r="E19" s="46"/>
      <c r="F19" s="47"/>
      <c r="G19" s="48"/>
      <c r="H19" s="83"/>
      <c r="I19" s="84"/>
    </row>
    <row r="20" spans="1:9" ht="27.75" customHeight="1" x14ac:dyDescent="0.3">
      <c r="A20" s="21">
        <v>1</v>
      </c>
      <c r="B20" s="22" t="s">
        <v>8</v>
      </c>
      <c r="C20" s="52" t="s">
        <v>115</v>
      </c>
      <c r="D20" s="50">
        <v>20</v>
      </c>
      <c r="E20" s="53"/>
      <c r="F20" s="42">
        <f t="shared" ref="F20:F24" si="1">E20*D20</f>
        <v>0</v>
      </c>
      <c r="G20" s="43">
        <f>F20*1.2</f>
        <v>0</v>
      </c>
      <c r="H20" s="102">
        <f>SUM(F20:F24)</f>
        <v>0</v>
      </c>
      <c r="I20" s="98">
        <f>SUM(G20:G24)</f>
        <v>0</v>
      </c>
    </row>
    <row r="21" spans="1:9" ht="27.75" customHeight="1" x14ac:dyDescent="0.3">
      <c r="A21" s="21">
        <v>2</v>
      </c>
      <c r="B21" s="22" t="s">
        <v>9</v>
      </c>
      <c r="C21" s="52" t="s">
        <v>116</v>
      </c>
      <c r="D21" s="50">
        <v>70</v>
      </c>
      <c r="E21" s="53"/>
      <c r="F21" s="42">
        <f t="shared" si="1"/>
        <v>0</v>
      </c>
      <c r="G21" s="43">
        <f t="shared" ref="G21:G24" si="2">F21*1.2</f>
        <v>0</v>
      </c>
      <c r="H21" s="103"/>
      <c r="I21" s="99"/>
    </row>
    <row r="22" spans="1:9" ht="27.75" customHeight="1" x14ac:dyDescent="0.3">
      <c r="A22" s="21">
        <v>3</v>
      </c>
      <c r="B22" s="22" t="s">
        <v>10</v>
      </c>
      <c r="C22" s="52" t="s">
        <v>117</v>
      </c>
      <c r="D22" s="50">
        <v>500</v>
      </c>
      <c r="E22" s="53"/>
      <c r="F22" s="42">
        <f t="shared" si="1"/>
        <v>0</v>
      </c>
      <c r="G22" s="43">
        <f t="shared" si="2"/>
        <v>0</v>
      </c>
      <c r="H22" s="103"/>
      <c r="I22" s="99"/>
    </row>
    <row r="23" spans="1:9" ht="27.75" customHeight="1" x14ac:dyDescent="0.3">
      <c r="A23" s="21">
        <v>4</v>
      </c>
      <c r="B23" s="22" t="s">
        <v>11</v>
      </c>
      <c r="C23" s="52" t="s">
        <v>118</v>
      </c>
      <c r="D23" s="50">
        <v>150</v>
      </c>
      <c r="E23" s="53"/>
      <c r="F23" s="42">
        <f t="shared" si="1"/>
        <v>0</v>
      </c>
      <c r="G23" s="43">
        <f t="shared" si="2"/>
        <v>0</v>
      </c>
      <c r="H23" s="103"/>
      <c r="I23" s="99"/>
    </row>
    <row r="24" spans="1:9" ht="27.75" customHeight="1" x14ac:dyDescent="0.3">
      <c r="A24" s="21">
        <v>5</v>
      </c>
      <c r="B24" s="22" t="s">
        <v>12</v>
      </c>
      <c r="C24" s="52" t="s">
        <v>119</v>
      </c>
      <c r="D24" s="50">
        <v>50</v>
      </c>
      <c r="E24" s="53"/>
      <c r="F24" s="42">
        <f t="shared" si="1"/>
        <v>0</v>
      </c>
      <c r="G24" s="43">
        <f t="shared" si="2"/>
        <v>0</v>
      </c>
      <c r="H24" s="104"/>
      <c r="I24" s="100"/>
    </row>
    <row r="25" spans="1:9" ht="19.5" customHeight="1" x14ac:dyDescent="0.3">
      <c r="A25" s="19">
        <v>8</v>
      </c>
      <c r="B25" s="20" t="s">
        <v>38</v>
      </c>
      <c r="C25" s="44"/>
      <c r="D25" s="45"/>
      <c r="E25" s="46"/>
      <c r="F25" s="47"/>
      <c r="G25" s="48"/>
      <c r="H25" s="83"/>
      <c r="I25" s="84"/>
    </row>
    <row r="26" spans="1:9" ht="27.75" customHeight="1" x14ac:dyDescent="0.3">
      <c r="A26" s="21">
        <v>1</v>
      </c>
      <c r="B26" s="22" t="s">
        <v>13</v>
      </c>
      <c r="C26" s="52" t="s">
        <v>120</v>
      </c>
      <c r="D26" s="50">
        <v>180</v>
      </c>
      <c r="E26" s="53"/>
      <c r="F26" s="42">
        <f t="shared" ref="F26:F31" si="3">E26*D26</f>
        <v>0</v>
      </c>
      <c r="G26" s="43">
        <f t="shared" ref="G26:G31" si="4">F26*1.2</f>
        <v>0</v>
      </c>
      <c r="H26" s="102">
        <f>SUM(F26:F31)</f>
        <v>0</v>
      </c>
      <c r="I26" s="98">
        <f>SUM(G26:G31)</f>
        <v>0</v>
      </c>
    </row>
    <row r="27" spans="1:9" ht="27.75" customHeight="1" x14ac:dyDescent="0.3">
      <c r="A27" s="21">
        <v>2</v>
      </c>
      <c r="B27" s="22" t="s">
        <v>14</v>
      </c>
      <c r="C27" s="52" t="s">
        <v>121</v>
      </c>
      <c r="D27" s="50">
        <v>350</v>
      </c>
      <c r="E27" s="53"/>
      <c r="F27" s="42">
        <f t="shared" si="3"/>
        <v>0</v>
      </c>
      <c r="G27" s="43">
        <f t="shared" si="4"/>
        <v>0</v>
      </c>
      <c r="H27" s="103"/>
      <c r="I27" s="99"/>
    </row>
    <row r="28" spans="1:9" ht="27.75" customHeight="1" x14ac:dyDescent="0.3">
      <c r="A28" s="21">
        <v>3</v>
      </c>
      <c r="B28" s="22" t="s">
        <v>15</v>
      </c>
      <c r="C28" s="52" t="s">
        <v>122</v>
      </c>
      <c r="D28" s="50">
        <v>3400</v>
      </c>
      <c r="E28" s="53"/>
      <c r="F28" s="42">
        <f t="shared" si="3"/>
        <v>0</v>
      </c>
      <c r="G28" s="43">
        <f t="shared" si="4"/>
        <v>0</v>
      </c>
      <c r="H28" s="103"/>
      <c r="I28" s="99"/>
    </row>
    <row r="29" spans="1:9" ht="27.75" customHeight="1" x14ac:dyDescent="0.3">
      <c r="A29" s="21">
        <v>4</v>
      </c>
      <c r="B29" s="22" t="s">
        <v>16</v>
      </c>
      <c r="C29" s="52" t="s">
        <v>123</v>
      </c>
      <c r="D29" s="50">
        <v>2900</v>
      </c>
      <c r="E29" s="53"/>
      <c r="F29" s="42">
        <f t="shared" si="3"/>
        <v>0</v>
      </c>
      <c r="G29" s="43">
        <f t="shared" si="4"/>
        <v>0</v>
      </c>
      <c r="H29" s="103"/>
      <c r="I29" s="99"/>
    </row>
    <row r="30" spans="1:9" ht="27.75" customHeight="1" x14ac:dyDescent="0.3">
      <c r="A30" s="21">
        <v>5</v>
      </c>
      <c r="B30" s="22" t="s">
        <v>17</v>
      </c>
      <c r="C30" s="52" t="s">
        <v>124</v>
      </c>
      <c r="D30" s="50">
        <v>600</v>
      </c>
      <c r="E30" s="53"/>
      <c r="F30" s="42">
        <f t="shared" si="3"/>
        <v>0</v>
      </c>
      <c r="G30" s="43">
        <f t="shared" si="4"/>
        <v>0</v>
      </c>
      <c r="H30" s="103"/>
      <c r="I30" s="99"/>
    </row>
    <row r="31" spans="1:9" ht="27.75" customHeight="1" x14ac:dyDescent="0.3">
      <c r="A31" s="21">
        <v>6</v>
      </c>
      <c r="B31" s="22" t="s">
        <v>18</v>
      </c>
      <c r="C31" s="52" t="s">
        <v>125</v>
      </c>
      <c r="D31" s="50">
        <v>25</v>
      </c>
      <c r="E31" s="53"/>
      <c r="F31" s="42">
        <f t="shared" si="3"/>
        <v>0</v>
      </c>
      <c r="G31" s="43">
        <f t="shared" si="4"/>
        <v>0</v>
      </c>
      <c r="H31" s="104"/>
      <c r="I31" s="100"/>
    </row>
    <row r="32" spans="1:9" ht="25.5" customHeight="1" x14ac:dyDescent="0.3">
      <c r="A32" s="19">
        <v>9</v>
      </c>
      <c r="B32" s="20" t="s">
        <v>126</v>
      </c>
      <c r="C32" s="44"/>
      <c r="D32" s="45"/>
      <c r="E32" s="46"/>
      <c r="F32" s="47"/>
      <c r="G32" s="48"/>
      <c r="H32" s="83"/>
      <c r="I32" s="84"/>
    </row>
    <row r="33" spans="1:9" ht="27.75" customHeight="1" x14ac:dyDescent="0.3">
      <c r="A33" s="21">
        <v>1</v>
      </c>
      <c r="B33" s="22" t="s">
        <v>40</v>
      </c>
      <c r="C33" s="54">
        <v>6802427</v>
      </c>
      <c r="D33" s="50">
        <v>30</v>
      </c>
      <c r="E33" s="55"/>
      <c r="F33" s="42">
        <f t="shared" ref="F33:F41" si="5">E33*D33</f>
        <v>0</v>
      </c>
      <c r="G33" s="43">
        <f t="shared" ref="G33:G41" si="6">F33*1.2</f>
        <v>0</v>
      </c>
      <c r="H33" s="102">
        <f>SUM(F33:F41)</f>
        <v>0</v>
      </c>
      <c r="I33" s="98">
        <f>SUM(G33:G41)</f>
        <v>0</v>
      </c>
    </row>
    <row r="34" spans="1:9" ht="27.75" customHeight="1" x14ac:dyDescent="0.3">
      <c r="A34" s="21">
        <v>2</v>
      </c>
      <c r="B34" s="22" t="s">
        <v>39</v>
      </c>
      <c r="C34" s="54">
        <v>6802433</v>
      </c>
      <c r="D34" s="50">
        <v>40</v>
      </c>
      <c r="E34" s="55"/>
      <c r="F34" s="42">
        <f t="shared" si="5"/>
        <v>0</v>
      </c>
      <c r="G34" s="43">
        <f t="shared" si="6"/>
        <v>0</v>
      </c>
      <c r="H34" s="103"/>
      <c r="I34" s="99"/>
    </row>
    <row r="35" spans="1:9" ht="27.75" customHeight="1" x14ac:dyDescent="0.3">
      <c r="A35" s="21">
        <v>3</v>
      </c>
      <c r="B35" s="22" t="s">
        <v>19</v>
      </c>
      <c r="C35" s="54">
        <v>6802440</v>
      </c>
      <c r="D35" s="50">
        <v>20</v>
      </c>
      <c r="E35" s="55"/>
      <c r="F35" s="42">
        <f t="shared" si="5"/>
        <v>0</v>
      </c>
      <c r="G35" s="43">
        <f t="shared" si="6"/>
        <v>0</v>
      </c>
      <c r="H35" s="103"/>
      <c r="I35" s="99"/>
    </row>
    <row r="36" spans="1:9" ht="27.75" customHeight="1" x14ac:dyDescent="0.3">
      <c r="A36" s="21">
        <v>4</v>
      </c>
      <c r="B36" s="22" t="s">
        <v>20</v>
      </c>
      <c r="C36" s="54">
        <v>6802456</v>
      </c>
      <c r="D36" s="50">
        <v>20</v>
      </c>
      <c r="E36" s="55"/>
      <c r="F36" s="42">
        <f t="shared" si="5"/>
        <v>0</v>
      </c>
      <c r="G36" s="43">
        <f t="shared" si="6"/>
        <v>0</v>
      </c>
      <c r="H36" s="103"/>
      <c r="I36" s="99"/>
    </row>
    <row r="37" spans="1:9" ht="27.75" customHeight="1" x14ac:dyDescent="0.3">
      <c r="A37" s="21">
        <v>5</v>
      </c>
      <c r="B37" s="22" t="s">
        <v>21</v>
      </c>
      <c r="C37" s="54">
        <v>6802462</v>
      </c>
      <c r="D37" s="50">
        <v>20</v>
      </c>
      <c r="E37" s="55"/>
      <c r="F37" s="42">
        <f t="shared" si="5"/>
        <v>0</v>
      </c>
      <c r="G37" s="43">
        <f t="shared" si="6"/>
        <v>0</v>
      </c>
      <c r="H37" s="103"/>
      <c r="I37" s="99"/>
    </row>
    <row r="38" spans="1:9" ht="27.75" customHeight="1" x14ac:dyDescent="0.3">
      <c r="A38" s="21">
        <v>6</v>
      </c>
      <c r="B38" s="22" t="s">
        <v>22</v>
      </c>
      <c r="C38" s="54">
        <v>6802479</v>
      </c>
      <c r="D38" s="50">
        <v>5</v>
      </c>
      <c r="E38" s="55"/>
      <c r="F38" s="42">
        <f t="shared" si="5"/>
        <v>0</v>
      </c>
      <c r="G38" s="43">
        <f t="shared" si="6"/>
        <v>0</v>
      </c>
      <c r="H38" s="103"/>
      <c r="I38" s="99"/>
    </row>
    <row r="39" spans="1:9" ht="27.75" customHeight="1" x14ac:dyDescent="0.3">
      <c r="A39" s="21">
        <v>7</v>
      </c>
      <c r="B39" s="22" t="s">
        <v>23</v>
      </c>
      <c r="C39" s="54">
        <v>6802485</v>
      </c>
      <c r="D39" s="50">
        <v>15</v>
      </c>
      <c r="E39" s="55"/>
      <c r="F39" s="42">
        <f t="shared" si="5"/>
        <v>0</v>
      </c>
      <c r="G39" s="43">
        <f t="shared" si="6"/>
        <v>0</v>
      </c>
      <c r="H39" s="103"/>
      <c r="I39" s="99"/>
    </row>
    <row r="40" spans="1:9" ht="27.75" customHeight="1" x14ac:dyDescent="0.3">
      <c r="A40" s="21">
        <v>8</v>
      </c>
      <c r="B40" s="22" t="s">
        <v>9</v>
      </c>
      <c r="C40" s="54">
        <v>6802491</v>
      </c>
      <c r="D40" s="50">
        <v>15</v>
      </c>
      <c r="E40" s="55"/>
      <c r="F40" s="42">
        <f t="shared" si="5"/>
        <v>0</v>
      </c>
      <c r="G40" s="43">
        <f t="shared" si="6"/>
        <v>0</v>
      </c>
      <c r="H40" s="103"/>
      <c r="I40" s="99"/>
    </row>
    <row r="41" spans="1:9" ht="27.75" customHeight="1" x14ac:dyDescent="0.3">
      <c r="A41" s="21">
        <v>9</v>
      </c>
      <c r="B41" s="22" t="s">
        <v>13</v>
      </c>
      <c r="C41" s="54">
        <v>6805785</v>
      </c>
      <c r="D41" s="50">
        <v>20</v>
      </c>
      <c r="E41" s="55"/>
      <c r="F41" s="42">
        <f t="shared" si="5"/>
        <v>0</v>
      </c>
      <c r="G41" s="43">
        <f t="shared" si="6"/>
        <v>0</v>
      </c>
      <c r="H41" s="103"/>
      <c r="I41" s="99"/>
    </row>
    <row r="42" spans="1:9" ht="21" x14ac:dyDescent="0.3">
      <c r="A42" s="19">
        <v>10</v>
      </c>
      <c r="B42" s="20" t="s">
        <v>107</v>
      </c>
      <c r="C42" s="44"/>
      <c r="D42" s="45"/>
      <c r="E42" s="46"/>
      <c r="F42" s="47"/>
      <c r="G42" s="48"/>
      <c r="H42" s="83"/>
      <c r="I42" s="84"/>
    </row>
    <row r="43" spans="1:9" ht="21.75" customHeight="1" x14ac:dyDescent="0.3">
      <c r="A43" s="21">
        <v>1</v>
      </c>
      <c r="B43" s="22" t="s">
        <v>24</v>
      </c>
      <c r="C43" s="49">
        <v>6721982</v>
      </c>
      <c r="D43" s="50">
        <v>80</v>
      </c>
      <c r="E43" s="51"/>
      <c r="F43" s="42">
        <f t="shared" ref="F43:F45" si="7">E43*D43</f>
        <v>0</v>
      </c>
      <c r="G43" s="43">
        <f t="shared" ref="G43:G45" si="8">F43*1.2</f>
        <v>0</v>
      </c>
      <c r="H43" s="102">
        <f>SUM(F43:F45)</f>
        <v>0</v>
      </c>
      <c r="I43" s="98">
        <f>SUM(G43:G45)</f>
        <v>0</v>
      </c>
    </row>
    <row r="44" spans="1:9" ht="21.75" customHeight="1" x14ac:dyDescent="0.3">
      <c r="A44" s="21">
        <v>2</v>
      </c>
      <c r="B44" s="24" t="s">
        <v>25</v>
      </c>
      <c r="C44" s="56">
        <v>6721999</v>
      </c>
      <c r="D44" s="50">
        <v>35</v>
      </c>
      <c r="E44" s="51"/>
      <c r="F44" s="42">
        <f t="shared" si="7"/>
        <v>0</v>
      </c>
      <c r="G44" s="43">
        <f t="shared" si="8"/>
        <v>0</v>
      </c>
      <c r="H44" s="103"/>
      <c r="I44" s="99"/>
    </row>
    <row r="45" spans="1:9" ht="21.75" customHeight="1" x14ac:dyDescent="0.3">
      <c r="A45" s="21">
        <v>3</v>
      </c>
      <c r="B45" s="22" t="s">
        <v>26</v>
      </c>
      <c r="C45" s="49">
        <v>6722160</v>
      </c>
      <c r="D45" s="50">
        <v>10</v>
      </c>
      <c r="E45" s="51"/>
      <c r="F45" s="42">
        <f t="shared" si="7"/>
        <v>0</v>
      </c>
      <c r="G45" s="43">
        <f t="shared" si="8"/>
        <v>0</v>
      </c>
      <c r="H45" s="104"/>
      <c r="I45" s="100"/>
    </row>
    <row r="46" spans="1:9" ht="32.25" customHeight="1" x14ac:dyDescent="0.3">
      <c r="A46" s="19">
        <v>11</v>
      </c>
      <c r="B46" s="20" t="s">
        <v>108</v>
      </c>
      <c r="C46" s="44"/>
      <c r="D46" s="45"/>
      <c r="E46" s="46"/>
      <c r="F46" s="47"/>
      <c r="G46" s="48"/>
      <c r="H46" s="83"/>
      <c r="I46" s="84"/>
    </row>
    <row r="47" spans="1:9" ht="27.65" customHeight="1" x14ac:dyDescent="0.3">
      <c r="A47" s="21">
        <v>1</v>
      </c>
      <c r="B47" s="23" t="s">
        <v>108</v>
      </c>
      <c r="C47" s="52" t="s">
        <v>41</v>
      </c>
      <c r="D47" s="50">
        <v>2200</v>
      </c>
      <c r="E47" s="51"/>
      <c r="F47" s="42">
        <f>E47*D47</f>
        <v>0</v>
      </c>
      <c r="G47" s="43">
        <f>F47*1.2</f>
        <v>0</v>
      </c>
      <c r="H47" s="81">
        <f>SUM(F47)</f>
        <v>0</v>
      </c>
      <c r="I47" s="82">
        <f>SUM(G47)</f>
        <v>0</v>
      </c>
    </row>
    <row r="48" spans="1:9" ht="21" x14ac:dyDescent="0.3">
      <c r="A48" s="19">
        <v>12</v>
      </c>
      <c r="B48" s="20" t="s">
        <v>109</v>
      </c>
      <c r="C48" s="44"/>
      <c r="D48" s="45"/>
      <c r="E48" s="46"/>
      <c r="F48" s="47"/>
      <c r="G48" s="48"/>
      <c r="H48" s="83"/>
      <c r="I48" s="84"/>
    </row>
    <row r="49" spans="1:9" ht="23.25" customHeight="1" x14ac:dyDescent="0.3">
      <c r="A49" s="21">
        <v>1</v>
      </c>
      <c r="B49" s="23" t="s">
        <v>130</v>
      </c>
      <c r="C49" s="52" t="s">
        <v>46</v>
      </c>
      <c r="D49" s="50">
        <v>2500</v>
      </c>
      <c r="E49" s="57"/>
      <c r="F49" s="42">
        <f>E49*D49</f>
        <v>0</v>
      </c>
      <c r="G49" s="43">
        <f>F49*1.2</f>
        <v>0</v>
      </c>
      <c r="H49" s="81">
        <f>SUM(F49)</f>
        <v>0</v>
      </c>
      <c r="I49" s="82">
        <f>SUM(G49)</f>
        <v>0</v>
      </c>
    </row>
    <row r="50" spans="1:9" ht="29" x14ac:dyDescent="0.3">
      <c r="A50" s="19">
        <v>13</v>
      </c>
      <c r="B50" s="20" t="s">
        <v>131</v>
      </c>
      <c r="C50" s="44"/>
      <c r="D50" s="45"/>
      <c r="E50" s="46"/>
      <c r="F50" s="47"/>
      <c r="G50" s="48"/>
      <c r="H50" s="83"/>
      <c r="I50" s="84"/>
    </row>
    <row r="51" spans="1:9" ht="18.75" customHeight="1" x14ac:dyDescent="0.3">
      <c r="A51" s="21">
        <v>1</v>
      </c>
      <c r="B51" s="22" t="s">
        <v>27</v>
      </c>
      <c r="C51" s="49">
        <v>6006943</v>
      </c>
      <c r="D51" s="50">
        <v>500</v>
      </c>
      <c r="E51" s="51"/>
      <c r="F51" s="42">
        <f>E51*D51</f>
        <v>0</v>
      </c>
      <c r="G51" s="43">
        <f t="shared" ref="G51:G52" si="9">F51*1.2</f>
        <v>0</v>
      </c>
      <c r="H51" s="102">
        <f>SUM(F51:F52)</f>
        <v>0</v>
      </c>
      <c r="I51" s="98">
        <f>SUM(G51:G52)</f>
        <v>0</v>
      </c>
    </row>
    <row r="52" spans="1:9" ht="22.5" customHeight="1" x14ac:dyDescent="0.3">
      <c r="A52" s="21">
        <v>2</v>
      </c>
      <c r="B52" s="22" t="s">
        <v>28</v>
      </c>
      <c r="C52" s="49">
        <v>6006707</v>
      </c>
      <c r="D52" s="50">
        <v>25</v>
      </c>
      <c r="E52" s="51"/>
      <c r="F52" s="42">
        <f>E52*D52</f>
        <v>0</v>
      </c>
      <c r="G52" s="43">
        <f t="shared" si="9"/>
        <v>0</v>
      </c>
      <c r="H52" s="104"/>
      <c r="I52" s="100"/>
    </row>
    <row r="53" spans="1:9" ht="21" x14ac:dyDescent="0.3">
      <c r="A53" s="19">
        <v>14</v>
      </c>
      <c r="B53" s="20" t="s">
        <v>110</v>
      </c>
      <c r="C53" s="44"/>
      <c r="D53" s="45"/>
      <c r="E53" s="46"/>
      <c r="F53" s="47"/>
      <c r="G53" s="48"/>
      <c r="H53" s="83"/>
      <c r="I53" s="84"/>
    </row>
    <row r="54" spans="1:9" ht="28.5" customHeight="1" x14ac:dyDescent="0.3">
      <c r="A54" s="21">
        <v>1</v>
      </c>
      <c r="B54" s="22" t="s">
        <v>29</v>
      </c>
      <c r="C54" s="49">
        <v>6016700</v>
      </c>
      <c r="D54" s="50">
        <v>20</v>
      </c>
      <c r="E54" s="55"/>
      <c r="F54" s="42">
        <f>E54*D54</f>
        <v>0</v>
      </c>
      <c r="G54" s="43">
        <f>F54*1.2</f>
        <v>0</v>
      </c>
      <c r="H54" s="81">
        <f>SUM(F54)</f>
        <v>0</v>
      </c>
      <c r="I54" s="82">
        <f>SUM(G54)</f>
        <v>0</v>
      </c>
    </row>
    <row r="55" spans="1:9" ht="21" x14ac:dyDescent="0.3">
      <c r="A55" s="19">
        <v>15</v>
      </c>
      <c r="B55" s="20" t="s">
        <v>111</v>
      </c>
      <c r="C55" s="44"/>
      <c r="D55" s="45"/>
      <c r="E55" s="46"/>
      <c r="F55" s="47"/>
      <c r="G55" s="48"/>
      <c r="H55" s="83"/>
      <c r="I55" s="84"/>
    </row>
    <row r="56" spans="1:9" ht="26.5" customHeight="1" x14ac:dyDescent="0.3">
      <c r="A56" s="21">
        <v>1</v>
      </c>
      <c r="B56" s="22" t="s">
        <v>30</v>
      </c>
      <c r="C56" s="49">
        <v>6021428</v>
      </c>
      <c r="D56" s="50">
        <v>400</v>
      </c>
      <c r="E56" s="51"/>
      <c r="F56" s="42">
        <f>E56*D56</f>
        <v>0</v>
      </c>
      <c r="G56" s="43">
        <f t="shared" ref="G56:G57" si="10">F56*1.2</f>
        <v>0</v>
      </c>
      <c r="H56" s="102">
        <f>SUM(F56:F57)</f>
        <v>0</v>
      </c>
      <c r="I56" s="98">
        <f>SUM(G56:G57)</f>
        <v>0</v>
      </c>
    </row>
    <row r="57" spans="1:9" ht="22.5" customHeight="1" x14ac:dyDescent="0.3">
      <c r="A57" s="21">
        <v>2</v>
      </c>
      <c r="B57" s="22" t="s">
        <v>31</v>
      </c>
      <c r="C57" s="49">
        <v>6021411</v>
      </c>
      <c r="D57" s="50">
        <v>3200</v>
      </c>
      <c r="E57" s="51"/>
      <c r="F57" s="42">
        <f>E57*D57</f>
        <v>0</v>
      </c>
      <c r="G57" s="43">
        <f t="shared" si="10"/>
        <v>0</v>
      </c>
      <c r="H57" s="104"/>
      <c r="I57" s="100"/>
    </row>
    <row r="58" spans="1:9" ht="24.75" customHeight="1" x14ac:dyDescent="0.3">
      <c r="A58" s="19">
        <v>16</v>
      </c>
      <c r="B58" s="20" t="s">
        <v>42</v>
      </c>
      <c r="C58" s="44"/>
      <c r="D58" s="45"/>
      <c r="E58" s="46"/>
      <c r="F58" s="47"/>
      <c r="G58" s="48"/>
      <c r="H58" s="83"/>
      <c r="I58" s="84"/>
    </row>
    <row r="59" spans="1:9" s="18" customFormat="1" ht="27" customHeight="1" x14ac:dyDescent="0.25">
      <c r="A59" s="25">
        <v>1</v>
      </c>
      <c r="B59" s="26" t="s">
        <v>43</v>
      </c>
      <c r="C59" s="58" t="s">
        <v>44</v>
      </c>
      <c r="D59" s="59">
        <v>85</v>
      </c>
      <c r="E59" s="60"/>
      <c r="F59" s="42">
        <f>E59*D59</f>
        <v>0</v>
      </c>
      <c r="G59" s="43">
        <f>F59*1.2</f>
        <v>0</v>
      </c>
      <c r="H59" s="85">
        <f>SUM(F59)</f>
        <v>0</v>
      </c>
      <c r="I59" s="86">
        <f>SUM(G59)</f>
        <v>0</v>
      </c>
    </row>
    <row r="60" spans="1:9" ht="20.25" customHeight="1" x14ac:dyDescent="0.3">
      <c r="A60" s="19">
        <v>17</v>
      </c>
      <c r="B60" s="20" t="s">
        <v>45</v>
      </c>
      <c r="C60" s="44"/>
      <c r="D60" s="45"/>
      <c r="E60" s="46"/>
      <c r="F60" s="47"/>
      <c r="G60" s="48"/>
      <c r="H60" s="83"/>
      <c r="I60" s="84"/>
    </row>
    <row r="61" spans="1:9" ht="21" x14ac:dyDescent="0.35">
      <c r="A61" s="27">
        <v>1</v>
      </c>
      <c r="B61" s="26" t="s">
        <v>45</v>
      </c>
      <c r="C61" s="61">
        <v>6021233</v>
      </c>
      <c r="D61" s="50">
        <v>800</v>
      </c>
      <c r="E61" s="51"/>
      <c r="F61" s="42">
        <f>E61*D61</f>
        <v>0</v>
      </c>
      <c r="G61" s="43">
        <f>F61*1.2</f>
        <v>0</v>
      </c>
      <c r="H61" s="81">
        <f>SUM(F61)</f>
        <v>0</v>
      </c>
      <c r="I61" s="82">
        <f>SUM(G61)</f>
        <v>0</v>
      </c>
    </row>
    <row r="62" spans="1:9" ht="24.75" customHeight="1" x14ac:dyDescent="0.3">
      <c r="A62" s="19">
        <v>18</v>
      </c>
      <c r="B62" s="20" t="s">
        <v>47</v>
      </c>
      <c r="C62" s="44"/>
      <c r="D62" s="45"/>
      <c r="E62" s="46"/>
      <c r="F62" s="47"/>
      <c r="G62" s="48"/>
      <c r="H62" s="83"/>
      <c r="I62" s="84"/>
    </row>
    <row r="63" spans="1:9" ht="21" x14ac:dyDescent="0.35">
      <c r="A63" s="27">
        <v>1</v>
      </c>
      <c r="B63" s="28" t="s">
        <v>47</v>
      </c>
      <c r="C63" s="62" t="s">
        <v>133</v>
      </c>
      <c r="D63" s="50">
        <v>30</v>
      </c>
      <c r="E63" s="51"/>
      <c r="F63" s="42">
        <f>E63*D63</f>
        <v>0</v>
      </c>
      <c r="G63" s="43">
        <f>F63*1.2</f>
        <v>0</v>
      </c>
      <c r="H63" s="81">
        <f>SUM(F63)</f>
        <v>0</v>
      </c>
      <c r="I63" s="82">
        <f>SUM(G63)</f>
        <v>0</v>
      </c>
    </row>
    <row r="64" spans="1:9" ht="33" customHeight="1" x14ac:dyDescent="0.3">
      <c r="A64" s="19">
        <v>19</v>
      </c>
      <c r="B64" s="20" t="s">
        <v>138</v>
      </c>
      <c r="C64" s="44"/>
      <c r="D64" s="45"/>
      <c r="E64" s="46"/>
      <c r="F64" s="47"/>
      <c r="G64" s="48"/>
      <c r="H64" s="83"/>
      <c r="I64" s="84"/>
    </row>
    <row r="65" spans="1:9" s="18" customFormat="1" ht="35.15" customHeight="1" x14ac:dyDescent="0.25">
      <c r="A65" s="36">
        <v>1</v>
      </c>
      <c r="B65" s="37" t="s">
        <v>48</v>
      </c>
      <c r="C65" s="62" t="s">
        <v>35</v>
      </c>
      <c r="D65" s="63">
        <v>145</v>
      </c>
      <c r="E65" s="64"/>
      <c r="F65" s="42">
        <f t="shared" ref="F65:F70" si="11">E65*D65</f>
        <v>0</v>
      </c>
      <c r="G65" s="43">
        <f t="shared" ref="G65:G70" si="12">F65*1.2</f>
        <v>0</v>
      </c>
      <c r="H65" s="94">
        <f>SUM(F65:F67)</f>
        <v>0</v>
      </c>
      <c r="I65" s="96">
        <f>SUM(G65:G67)</f>
        <v>0</v>
      </c>
    </row>
    <row r="66" spans="1:9" s="18" customFormat="1" ht="29.5" customHeight="1" x14ac:dyDescent="0.25">
      <c r="A66" s="36">
        <v>2</v>
      </c>
      <c r="B66" s="37" t="s">
        <v>49</v>
      </c>
      <c r="C66" s="62" t="s">
        <v>37</v>
      </c>
      <c r="D66" s="63">
        <v>650</v>
      </c>
      <c r="E66" s="64"/>
      <c r="F66" s="42">
        <f t="shared" si="11"/>
        <v>0</v>
      </c>
      <c r="G66" s="43">
        <f t="shared" si="12"/>
        <v>0</v>
      </c>
      <c r="H66" s="95"/>
      <c r="I66" s="97"/>
    </row>
    <row r="67" spans="1:9" s="18" customFormat="1" ht="21.75" customHeight="1" x14ac:dyDescent="0.25">
      <c r="A67" s="25">
        <v>3</v>
      </c>
      <c r="B67" s="26" t="s">
        <v>50</v>
      </c>
      <c r="C67" s="58" t="s">
        <v>54</v>
      </c>
      <c r="D67" s="59">
        <v>820</v>
      </c>
      <c r="E67" s="65"/>
      <c r="F67" s="42">
        <f t="shared" si="11"/>
        <v>0</v>
      </c>
      <c r="G67" s="43">
        <f t="shared" si="12"/>
        <v>0</v>
      </c>
      <c r="H67" s="95"/>
      <c r="I67" s="97"/>
    </row>
    <row r="68" spans="1:9" ht="33" customHeight="1" x14ac:dyDescent="0.3">
      <c r="A68" s="19">
        <v>20</v>
      </c>
      <c r="B68" s="20" t="s">
        <v>139</v>
      </c>
      <c r="C68" s="44"/>
      <c r="D68" s="45"/>
      <c r="E68" s="46"/>
      <c r="F68" s="47"/>
      <c r="G68" s="48"/>
      <c r="H68" s="87"/>
      <c r="I68" s="88"/>
    </row>
    <row r="69" spans="1:9" s="18" customFormat="1" ht="21.75" customHeight="1" x14ac:dyDescent="0.25">
      <c r="A69" s="25">
        <v>1</v>
      </c>
      <c r="B69" s="26" t="s">
        <v>51</v>
      </c>
      <c r="C69" s="58" t="s">
        <v>55</v>
      </c>
      <c r="D69" s="59">
        <v>4000</v>
      </c>
      <c r="E69" s="65"/>
      <c r="F69" s="42">
        <f t="shared" si="11"/>
        <v>0</v>
      </c>
      <c r="G69" s="43">
        <f t="shared" si="12"/>
        <v>0</v>
      </c>
      <c r="H69" s="94">
        <f>SUM(F69:F70)</f>
        <v>0</v>
      </c>
      <c r="I69" s="96">
        <f>SUM(G69:G70)</f>
        <v>0</v>
      </c>
    </row>
    <row r="70" spans="1:9" s="18" customFormat="1" ht="21.75" customHeight="1" x14ac:dyDescent="0.25">
      <c r="A70" s="25">
        <v>2</v>
      </c>
      <c r="B70" s="26" t="s">
        <v>52</v>
      </c>
      <c r="C70" s="58" t="s">
        <v>53</v>
      </c>
      <c r="D70" s="59">
        <v>950</v>
      </c>
      <c r="E70" s="65"/>
      <c r="F70" s="42">
        <f t="shared" si="11"/>
        <v>0</v>
      </c>
      <c r="G70" s="43">
        <f t="shared" si="12"/>
        <v>0</v>
      </c>
      <c r="H70" s="95"/>
      <c r="I70" s="97"/>
    </row>
    <row r="71" spans="1:9" ht="31.5" customHeight="1" x14ac:dyDescent="0.3">
      <c r="A71" s="19">
        <v>21</v>
      </c>
      <c r="B71" s="20" t="s">
        <v>128</v>
      </c>
      <c r="C71" s="44"/>
      <c r="D71" s="45"/>
      <c r="E71" s="46"/>
      <c r="F71" s="47"/>
      <c r="G71" s="48"/>
      <c r="H71" s="83"/>
      <c r="I71" s="84"/>
    </row>
    <row r="72" spans="1:9" ht="30" customHeight="1" x14ac:dyDescent="0.3">
      <c r="A72" s="25">
        <v>1</v>
      </c>
      <c r="B72" s="26" t="s">
        <v>60</v>
      </c>
      <c r="C72" s="66" t="s">
        <v>56</v>
      </c>
      <c r="D72" s="67">
        <v>350</v>
      </c>
      <c r="E72" s="68"/>
      <c r="F72" s="42">
        <f t="shared" ref="F72:F75" si="13">E72*D72</f>
        <v>0</v>
      </c>
      <c r="G72" s="43">
        <f t="shared" ref="G72:G75" si="14">F72*1.2</f>
        <v>0</v>
      </c>
      <c r="H72" s="102">
        <f>SUM(F72:F75)</f>
        <v>0</v>
      </c>
      <c r="I72" s="98">
        <f>SUM(G72:G75)</f>
        <v>0</v>
      </c>
    </row>
    <row r="73" spans="1:9" ht="30" customHeight="1" x14ac:dyDescent="0.3">
      <c r="A73" s="25">
        <v>2</v>
      </c>
      <c r="B73" s="26" t="s">
        <v>61</v>
      </c>
      <c r="C73" s="58" t="s">
        <v>57</v>
      </c>
      <c r="D73" s="50">
        <v>450</v>
      </c>
      <c r="E73" s="55"/>
      <c r="F73" s="42">
        <f t="shared" si="13"/>
        <v>0</v>
      </c>
      <c r="G73" s="43">
        <f t="shared" si="14"/>
        <v>0</v>
      </c>
      <c r="H73" s="103"/>
      <c r="I73" s="99"/>
    </row>
    <row r="74" spans="1:9" ht="30" customHeight="1" x14ac:dyDescent="0.3">
      <c r="A74" s="25">
        <v>3</v>
      </c>
      <c r="B74" s="26" t="s">
        <v>62</v>
      </c>
      <c r="C74" s="58" t="s">
        <v>58</v>
      </c>
      <c r="D74" s="50">
        <v>10</v>
      </c>
      <c r="E74" s="55"/>
      <c r="F74" s="42">
        <f t="shared" si="13"/>
        <v>0</v>
      </c>
      <c r="G74" s="43">
        <f t="shared" si="14"/>
        <v>0</v>
      </c>
      <c r="H74" s="103"/>
      <c r="I74" s="99"/>
    </row>
    <row r="75" spans="1:9" ht="30" customHeight="1" x14ac:dyDescent="0.3">
      <c r="A75" s="25">
        <v>4</v>
      </c>
      <c r="B75" s="26" t="s">
        <v>63</v>
      </c>
      <c r="C75" s="58" t="s">
        <v>59</v>
      </c>
      <c r="D75" s="50">
        <v>570</v>
      </c>
      <c r="E75" s="55"/>
      <c r="F75" s="42">
        <f t="shared" si="13"/>
        <v>0</v>
      </c>
      <c r="G75" s="43">
        <f t="shared" si="14"/>
        <v>0</v>
      </c>
      <c r="H75" s="104"/>
      <c r="I75" s="100"/>
    </row>
    <row r="76" spans="1:9" ht="30.75" customHeight="1" x14ac:dyDescent="0.3">
      <c r="A76" s="19">
        <v>22</v>
      </c>
      <c r="B76" s="20" t="s">
        <v>67</v>
      </c>
      <c r="C76" s="44"/>
      <c r="D76" s="45"/>
      <c r="E76" s="46"/>
      <c r="F76" s="47"/>
      <c r="G76" s="48"/>
      <c r="H76" s="83"/>
      <c r="I76" s="84"/>
    </row>
    <row r="77" spans="1:9" ht="21" customHeight="1" x14ac:dyDescent="0.3">
      <c r="A77" s="25">
        <v>1</v>
      </c>
      <c r="B77" s="26" t="s">
        <v>68</v>
      </c>
      <c r="C77" s="66" t="s">
        <v>64</v>
      </c>
      <c r="D77" s="67">
        <v>80</v>
      </c>
      <c r="E77" s="69"/>
      <c r="F77" s="42">
        <f t="shared" ref="F77:F79" si="15">E77*D77</f>
        <v>0</v>
      </c>
      <c r="G77" s="43">
        <f t="shared" ref="G77:G79" si="16">F77*1.2</f>
        <v>0</v>
      </c>
      <c r="H77" s="102">
        <f>SUM(F77:F79)</f>
        <v>0</v>
      </c>
      <c r="I77" s="98">
        <f>SUM(G77:G79)</f>
        <v>0</v>
      </c>
    </row>
    <row r="78" spans="1:9" ht="21" customHeight="1" x14ac:dyDescent="0.3">
      <c r="A78" s="25">
        <v>2</v>
      </c>
      <c r="B78" s="26" t="s">
        <v>69</v>
      </c>
      <c r="C78" s="58" t="s">
        <v>65</v>
      </c>
      <c r="D78" s="50">
        <v>35</v>
      </c>
      <c r="E78" s="69"/>
      <c r="F78" s="42">
        <f t="shared" si="15"/>
        <v>0</v>
      </c>
      <c r="G78" s="43">
        <f t="shared" si="16"/>
        <v>0</v>
      </c>
      <c r="H78" s="103"/>
      <c r="I78" s="99"/>
    </row>
    <row r="79" spans="1:9" ht="21" customHeight="1" x14ac:dyDescent="0.3">
      <c r="A79" s="25">
        <v>3</v>
      </c>
      <c r="B79" s="26" t="s">
        <v>70</v>
      </c>
      <c r="C79" s="58" t="s">
        <v>66</v>
      </c>
      <c r="D79" s="50">
        <v>10</v>
      </c>
      <c r="E79" s="51"/>
      <c r="F79" s="42">
        <f t="shared" si="15"/>
        <v>0</v>
      </c>
      <c r="G79" s="43">
        <f t="shared" si="16"/>
        <v>0</v>
      </c>
      <c r="H79" s="104"/>
      <c r="I79" s="100"/>
    </row>
    <row r="80" spans="1:9" ht="29.25" customHeight="1" x14ac:dyDescent="0.3">
      <c r="A80" s="19">
        <v>23</v>
      </c>
      <c r="B80" s="20" t="s">
        <v>71</v>
      </c>
      <c r="C80" s="44"/>
      <c r="D80" s="45"/>
      <c r="E80" s="46"/>
      <c r="F80" s="47"/>
      <c r="G80" s="48"/>
      <c r="H80" s="83"/>
      <c r="I80" s="84"/>
    </row>
    <row r="81" spans="1:9" ht="29.25" customHeight="1" x14ac:dyDescent="0.3">
      <c r="A81" s="25">
        <v>1</v>
      </c>
      <c r="B81" s="26" t="s">
        <v>72</v>
      </c>
      <c r="C81" s="66" t="s">
        <v>78</v>
      </c>
      <c r="D81" s="67">
        <v>190</v>
      </c>
      <c r="E81" s="69"/>
      <c r="F81" s="42">
        <f t="shared" ref="F81:F84" si="17">E81*D81</f>
        <v>0</v>
      </c>
      <c r="G81" s="43">
        <f t="shared" ref="G81:G84" si="18">F81*1.2</f>
        <v>0</v>
      </c>
      <c r="H81" s="102">
        <f>SUM(F81:F84)</f>
        <v>0</v>
      </c>
      <c r="I81" s="98">
        <f>SUM(G81:G84)</f>
        <v>0</v>
      </c>
    </row>
    <row r="82" spans="1:9" ht="29.25" customHeight="1" x14ac:dyDescent="0.3">
      <c r="A82" s="25">
        <v>2</v>
      </c>
      <c r="B82" s="26" t="s">
        <v>76</v>
      </c>
      <c r="C82" s="58" t="s">
        <v>75</v>
      </c>
      <c r="D82" s="50">
        <v>600</v>
      </c>
      <c r="E82" s="51"/>
      <c r="F82" s="42">
        <f t="shared" si="17"/>
        <v>0</v>
      </c>
      <c r="G82" s="43">
        <f t="shared" si="18"/>
        <v>0</v>
      </c>
      <c r="H82" s="103"/>
      <c r="I82" s="99"/>
    </row>
    <row r="83" spans="1:9" ht="29.25" customHeight="1" x14ac:dyDescent="0.3">
      <c r="A83" s="25">
        <v>3</v>
      </c>
      <c r="B83" s="26" t="s">
        <v>73</v>
      </c>
      <c r="C83" s="58" t="s">
        <v>77</v>
      </c>
      <c r="D83" s="50">
        <v>870</v>
      </c>
      <c r="E83" s="51"/>
      <c r="F83" s="42">
        <f t="shared" si="17"/>
        <v>0</v>
      </c>
      <c r="G83" s="43">
        <f t="shared" si="18"/>
        <v>0</v>
      </c>
      <c r="H83" s="103"/>
      <c r="I83" s="99"/>
    </row>
    <row r="84" spans="1:9" ht="29.25" customHeight="1" x14ac:dyDescent="0.3">
      <c r="A84" s="25">
        <v>4</v>
      </c>
      <c r="B84" s="26" t="s">
        <v>74</v>
      </c>
      <c r="C84" s="58" t="s">
        <v>132</v>
      </c>
      <c r="D84" s="50">
        <v>7000</v>
      </c>
      <c r="E84" s="51"/>
      <c r="F84" s="42">
        <f t="shared" si="17"/>
        <v>0</v>
      </c>
      <c r="G84" s="43">
        <f t="shared" si="18"/>
        <v>0</v>
      </c>
      <c r="H84" s="104"/>
      <c r="I84" s="100"/>
    </row>
    <row r="85" spans="1:9" ht="30" customHeight="1" x14ac:dyDescent="0.3">
      <c r="A85" s="19">
        <v>24</v>
      </c>
      <c r="B85" s="20" t="s">
        <v>79</v>
      </c>
      <c r="C85" s="44"/>
      <c r="D85" s="45"/>
      <c r="E85" s="46"/>
      <c r="F85" s="47"/>
      <c r="G85" s="48"/>
      <c r="H85" s="83"/>
      <c r="I85" s="84"/>
    </row>
    <row r="86" spans="1:9" ht="21" x14ac:dyDescent="0.35">
      <c r="A86" s="29">
        <v>1</v>
      </c>
      <c r="B86" s="26" t="s">
        <v>79</v>
      </c>
      <c r="C86" s="66" t="s">
        <v>44</v>
      </c>
      <c r="D86" s="50">
        <v>85</v>
      </c>
      <c r="E86" s="70"/>
      <c r="F86" s="42">
        <f>E86*D86</f>
        <v>0</v>
      </c>
      <c r="G86" s="43">
        <f>F86*1.2</f>
        <v>0</v>
      </c>
      <c r="H86" s="89">
        <f>SUM(F86)</f>
        <v>0</v>
      </c>
      <c r="I86" s="82">
        <f>SUM(G86)</f>
        <v>0</v>
      </c>
    </row>
    <row r="87" spans="1:9" ht="27.75" customHeight="1" x14ac:dyDescent="0.3">
      <c r="A87" s="19">
        <v>25</v>
      </c>
      <c r="B87" s="20" t="s">
        <v>80</v>
      </c>
      <c r="C87" s="44"/>
      <c r="D87" s="45"/>
      <c r="E87" s="46"/>
      <c r="F87" s="47"/>
      <c r="G87" s="48"/>
      <c r="H87" s="83"/>
      <c r="I87" s="84"/>
    </row>
    <row r="88" spans="1:9" ht="23.25" customHeight="1" x14ac:dyDescent="0.3">
      <c r="A88" s="25">
        <v>1</v>
      </c>
      <c r="B88" s="26" t="s">
        <v>81</v>
      </c>
      <c r="C88" s="58" t="s">
        <v>87</v>
      </c>
      <c r="D88" s="50">
        <v>2900</v>
      </c>
      <c r="E88" s="55"/>
      <c r="F88" s="42">
        <f t="shared" ref="F88:F94" si="19">E88*D88</f>
        <v>0</v>
      </c>
      <c r="G88" s="43">
        <f t="shared" ref="G88:G94" si="20">F88*1.2</f>
        <v>0</v>
      </c>
      <c r="H88" s="102">
        <f>SUM(F88:F94)</f>
        <v>0</v>
      </c>
      <c r="I88" s="98">
        <f>SUM(G88:G94)</f>
        <v>0</v>
      </c>
    </row>
    <row r="89" spans="1:9" ht="23.25" customHeight="1" x14ac:dyDescent="0.3">
      <c r="A89" s="25">
        <v>2</v>
      </c>
      <c r="B89" s="26" t="s">
        <v>82</v>
      </c>
      <c r="C89" s="58" t="s">
        <v>88</v>
      </c>
      <c r="D89" s="50">
        <v>4000</v>
      </c>
      <c r="E89" s="55"/>
      <c r="F89" s="42">
        <f t="shared" si="19"/>
        <v>0</v>
      </c>
      <c r="G89" s="43">
        <f t="shared" si="20"/>
        <v>0</v>
      </c>
      <c r="H89" s="103"/>
      <c r="I89" s="99"/>
    </row>
    <row r="90" spans="1:9" ht="23.25" customHeight="1" x14ac:dyDescent="0.3">
      <c r="A90" s="25">
        <v>3</v>
      </c>
      <c r="B90" s="26" t="s">
        <v>83</v>
      </c>
      <c r="C90" s="58" t="s">
        <v>89</v>
      </c>
      <c r="D90" s="50">
        <v>4000</v>
      </c>
      <c r="E90" s="55"/>
      <c r="F90" s="42">
        <f t="shared" si="19"/>
        <v>0</v>
      </c>
      <c r="G90" s="43">
        <f t="shared" si="20"/>
        <v>0</v>
      </c>
      <c r="H90" s="103"/>
      <c r="I90" s="99"/>
    </row>
    <row r="91" spans="1:9" ht="23.25" customHeight="1" x14ac:dyDescent="0.3">
      <c r="A91" s="25">
        <v>4</v>
      </c>
      <c r="B91" s="26" t="s">
        <v>31</v>
      </c>
      <c r="C91" s="58" t="s">
        <v>90</v>
      </c>
      <c r="D91" s="50">
        <v>3000</v>
      </c>
      <c r="E91" s="55"/>
      <c r="F91" s="42">
        <f t="shared" si="19"/>
        <v>0</v>
      </c>
      <c r="G91" s="43">
        <f t="shared" si="20"/>
        <v>0</v>
      </c>
      <c r="H91" s="103"/>
      <c r="I91" s="99"/>
    </row>
    <row r="92" spans="1:9" ht="23.25" customHeight="1" x14ac:dyDescent="0.3">
      <c r="A92" s="25">
        <v>5</v>
      </c>
      <c r="B92" s="26" t="s">
        <v>84</v>
      </c>
      <c r="C92" s="58" t="s">
        <v>91</v>
      </c>
      <c r="D92" s="50">
        <v>16400</v>
      </c>
      <c r="E92" s="55"/>
      <c r="F92" s="42">
        <f t="shared" si="19"/>
        <v>0</v>
      </c>
      <c r="G92" s="43">
        <f t="shared" si="20"/>
        <v>0</v>
      </c>
      <c r="H92" s="103"/>
      <c r="I92" s="99"/>
    </row>
    <row r="93" spans="1:9" ht="23.25" customHeight="1" x14ac:dyDescent="0.3">
      <c r="A93" s="25">
        <v>6</v>
      </c>
      <c r="B93" s="26" t="s">
        <v>85</v>
      </c>
      <c r="C93" s="58" t="s">
        <v>92</v>
      </c>
      <c r="D93" s="50">
        <v>13700</v>
      </c>
      <c r="E93" s="55"/>
      <c r="F93" s="42">
        <f t="shared" si="19"/>
        <v>0</v>
      </c>
      <c r="G93" s="43">
        <f t="shared" si="20"/>
        <v>0</v>
      </c>
      <c r="H93" s="103"/>
      <c r="I93" s="99"/>
    </row>
    <row r="94" spans="1:9" ht="23.25" customHeight="1" x14ac:dyDescent="0.3">
      <c r="A94" s="25">
        <v>7</v>
      </c>
      <c r="B94" s="26" t="s">
        <v>86</v>
      </c>
      <c r="C94" s="58" t="s">
        <v>93</v>
      </c>
      <c r="D94" s="80">
        <v>200</v>
      </c>
      <c r="E94" s="55"/>
      <c r="F94" s="42">
        <f t="shared" si="19"/>
        <v>0</v>
      </c>
      <c r="G94" s="43">
        <f t="shared" si="20"/>
        <v>0</v>
      </c>
      <c r="H94" s="104"/>
      <c r="I94" s="100"/>
    </row>
    <row r="95" spans="1:9" ht="29" x14ac:dyDescent="0.3">
      <c r="A95" s="19">
        <v>26</v>
      </c>
      <c r="B95" s="20" t="s">
        <v>129</v>
      </c>
      <c r="C95" s="44"/>
      <c r="D95" s="45"/>
      <c r="E95" s="46"/>
      <c r="F95" s="47"/>
      <c r="G95" s="48"/>
      <c r="H95" s="83"/>
      <c r="I95" s="84"/>
    </row>
    <row r="96" spans="1:9" ht="31.5" customHeight="1" x14ac:dyDescent="0.3">
      <c r="A96" s="25">
        <v>1</v>
      </c>
      <c r="B96" s="26" t="s">
        <v>94</v>
      </c>
      <c r="C96" s="58" t="s">
        <v>95</v>
      </c>
      <c r="D96" s="50">
        <v>250</v>
      </c>
      <c r="E96" s="51"/>
      <c r="F96" s="42">
        <f>E96*D96</f>
        <v>0</v>
      </c>
      <c r="G96" s="43">
        <f>F96*1.2</f>
        <v>0</v>
      </c>
      <c r="H96" s="81">
        <f>SUM(F96)</f>
        <v>0</v>
      </c>
      <c r="I96" s="82">
        <f>SUM(G96)</f>
        <v>0</v>
      </c>
    </row>
    <row r="97" spans="1:9" ht="21" x14ac:dyDescent="0.3">
      <c r="A97" s="34">
        <v>27</v>
      </c>
      <c r="B97" s="35" t="s">
        <v>135</v>
      </c>
      <c r="C97" s="71"/>
      <c r="D97" s="72"/>
      <c r="E97" s="73"/>
      <c r="F97" s="74"/>
      <c r="G97" s="75"/>
      <c r="H97" s="90"/>
      <c r="I97" s="91"/>
    </row>
    <row r="98" spans="1:9" ht="31.5" customHeight="1" thickBot="1" x14ac:dyDescent="0.35">
      <c r="A98" s="30">
        <v>1</v>
      </c>
      <c r="B98" s="31" t="s">
        <v>112</v>
      </c>
      <c r="C98" s="76" t="s">
        <v>134</v>
      </c>
      <c r="D98" s="77">
        <v>385</v>
      </c>
      <c r="E98" s="78"/>
      <c r="F98" s="79">
        <f>E98*D98</f>
        <v>0</v>
      </c>
      <c r="G98" s="79">
        <f>F98*1.2</f>
        <v>0</v>
      </c>
      <c r="H98" s="92">
        <f>SUM(F98)</f>
        <v>0</v>
      </c>
      <c r="I98" s="93">
        <f>SUM(G98)</f>
        <v>0</v>
      </c>
    </row>
    <row r="99" spans="1:9" ht="11.15" customHeight="1" x14ac:dyDescent="0.3"/>
  </sheetData>
  <mergeCells count="29">
    <mergeCell ref="H77:H79"/>
    <mergeCell ref="H81:H84"/>
    <mergeCell ref="H88:H94"/>
    <mergeCell ref="I88:I94"/>
    <mergeCell ref="A2:I2"/>
    <mergeCell ref="H26:H31"/>
    <mergeCell ref="H33:H41"/>
    <mergeCell ref="H43:H45"/>
    <mergeCell ref="H51:H52"/>
    <mergeCell ref="H72:H75"/>
    <mergeCell ref="H56:H57"/>
    <mergeCell ref="I56:I57"/>
    <mergeCell ref="I72:I75"/>
    <mergeCell ref="I77:I79"/>
    <mergeCell ref="I81:I84"/>
    <mergeCell ref="I26:I31"/>
    <mergeCell ref="A1:I1"/>
    <mergeCell ref="H65:H67"/>
    <mergeCell ref="I65:I67"/>
    <mergeCell ref="H69:H70"/>
    <mergeCell ref="I69:I70"/>
    <mergeCell ref="I33:I41"/>
    <mergeCell ref="I43:I45"/>
    <mergeCell ref="I51:I52"/>
    <mergeCell ref="A3:G3"/>
    <mergeCell ref="H16:H18"/>
    <mergeCell ref="I16:I18"/>
    <mergeCell ref="H20:H24"/>
    <mergeCell ref="I20:I24"/>
  </mergeCells>
  <pageMargins left="0.78740157480314965" right="0.78740157480314965" top="0.98425196850393704" bottom="0.98425196850393704" header="0" footer="0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Estimation financière</vt:lpstr>
      <vt:lpstr>'Estimation financière'!Impression_des_titres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HERVE Benoît</dc:creator>
  <cp:lastModifiedBy>PALLONE Mona</cp:lastModifiedBy>
  <cp:lastPrinted>2026-03-31T09:09:31Z</cp:lastPrinted>
  <dcterms:created xsi:type="dcterms:W3CDTF">2019-02-08T10:44:39Z</dcterms:created>
  <dcterms:modified xsi:type="dcterms:W3CDTF">2026-03-31T09:09:35Z</dcterms:modified>
</cp:coreProperties>
</file>